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016\1617_REK_Hospic_Brno-Kamenna_sv-Alzbeta\05_DPS\01_profesanti\rozpocet_CHYTIL_OK\181128_RZP_OPRAVENE-dle-dotazu-dodavatele-2\vykazy-vymer\sloucene\"/>
    </mc:Choice>
  </mc:AlternateContent>
  <xr:revisionPtr revIDLastSave="0" documentId="13_ncr:1_{276C3970-1650-4328-9531-1638AF591E75}" xr6:coauthVersionLast="36" xr6:coauthVersionMax="36" xr10:uidLastSave="{00000000-0000-0000-0000-000000000000}"/>
  <bookViews>
    <workbookView xWindow="360" yWindow="270" windowWidth="18735" windowHeight="1221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 Pol" sheetId="12" r:id="rId4"/>
    <sheet name="ZTI2" sheetId="13" r:id="rId5"/>
    <sheet name="E1" sheetId="14" r:id="rId6"/>
    <sheet name="E2" sheetId="15" r:id="rId7"/>
    <sheet name="E3" sheetId="16" r:id="rId8"/>
    <sheet name="VZT" sheetId="17" r:id="rId9"/>
    <sheet name="VYT" sheetId="18" r:id="rId10"/>
    <sheet name="SLB" sheetId="19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CelkemDPHVypocet" localSheetId="5">'E1'!$H$43</definedName>
    <definedName name="CelkemDPHVypocet" localSheetId="1">Stavba!$H$40</definedName>
    <definedName name="CenaCelkem">Stavba!$G$29</definedName>
    <definedName name="CenaCelkemBezDPH">Stavba!$G$28</definedName>
    <definedName name="CenaCelkemVypocet" localSheetId="5">'E1'!$I$43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5">'E1'!$D$2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5">'E1'!$I$12</definedName>
    <definedName name="DIČ" localSheetId="1">Stavba!$I$12</definedName>
    <definedName name="dmisto">Stavba!$D$13:$G$13</definedName>
    <definedName name="DPHSni" localSheetId="10">[5]Stavba!$G$24</definedName>
    <definedName name="DPHSni" localSheetId="9">[4]Stavba!$G$24</definedName>
    <definedName name="DPHSni" localSheetId="8">[2]Stavba!$G$24</definedName>
    <definedName name="DPHSni">Stavba!$G$24</definedName>
    <definedName name="DPHZakl" localSheetId="10">[5]Stavba!$G$26</definedName>
    <definedName name="DPHZakl" localSheetId="9">[4]Stavba!$G$26</definedName>
    <definedName name="DPHZakl" localSheetId="8">[2]Stavba!$G$26</definedName>
    <definedName name="DPHZakl">Stavba!$G$26</definedName>
    <definedName name="dpsc" localSheetId="5">'E1'!$D$13</definedName>
    <definedName name="dpsc" localSheetId="1">Stavba!$C$13</definedName>
    <definedName name="IČO" localSheetId="5">'E1'!$I$11</definedName>
    <definedName name="IČO" localSheetId="1">Stavba!$I$11</definedName>
    <definedName name="Mena" localSheetId="10">[5]Stavba!$J$29</definedName>
    <definedName name="Mena" localSheetId="9">[4]Stavba!$J$29</definedName>
    <definedName name="Mena" localSheetId="8">[2]Stavba!$J$29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5">'E1'!$E$2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6">'E2'!$1:$7</definedName>
    <definedName name="_xlnm.Print_Titles" localSheetId="7">'E3'!$1:$7</definedName>
    <definedName name="_xlnm.Print_Titles" localSheetId="4">ZTI2!$1:$7</definedName>
    <definedName name="oadresa">Stavba!$D$6</definedName>
    <definedName name="Objednatel" localSheetId="5">'E1'!$D$5</definedName>
    <definedName name="Objednatel" localSheetId="1">Stavba!$D$5</definedName>
    <definedName name="Objekt" localSheetId="5">'E1'!$B$38</definedName>
    <definedName name="Objekt" localSheetId="1">Stavba!$B$38</definedName>
    <definedName name="_xlnm.Print_Area" localSheetId="3">' Pol'!$A$1:$U$352</definedName>
    <definedName name="_xlnm.Print_Area" localSheetId="5">'E1'!$A$1:$J$54</definedName>
    <definedName name="_xlnm.Print_Area" localSheetId="6">'E2'!$A$1:$W$110</definedName>
    <definedName name="_xlnm.Print_Area" localSheetId="7">'E3'!$A$1:$W$22</definedName>
    <definedName name="_xlnm.Print_Area" localSheetId="10">SLB!$A$1:$U$198</definedName>
    <definedName name="_xlnm.Print_Area" localSheetId="1">Stavba!$A$1:$J$70</definedName>
    <definedName name="_xlnm.Print_Area" localSheetId="9">VYT!$A$1:$U$103</definedName>
    <definedName name="_xlnm.Print_Area" localSheetId="8">VZT!$A$1:$U$47</definedName>
    <definedName name="_xlnm.Print_Area" localSheetId="4">ZTI2!$A$1:$W$100</definedName>
    <definedName name="odic" localSheetId="5">'E1'!$I$6</definedName>
    <definedName name="odic" localSheetId="1">Stavba!$I$6</definedName>
    <definedName name="oico" localSheetId="5">'E1'!$I$5</definedName>
    <definedName name="oico" localSheetId="1">Stavba!$I$5</definedName>
    <definedName name="omisto" localSheetId="5">'E1'!$E$7</definedName>
    <definedName name="omisto" localSheetId="1">Stavba!$D$7</definedName>
    <definedName name="onazev" localSheetId="5">'E1'!$D$6</definedName>
    <definedName name="onazev" localSheetId="1">Stavba!$D$6</definedName>
    <definedName name="opsc" localSheetId="5">'E1'!$D$7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 localSheetId="9">#REF!</definedName>
    <definedName name="PocetMJ" localSheetId="8">#REF!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5">'E1'!$E$23</definedName>
    <definedName name="SazbaDPH1" localSheetId="1">Stavba!$E$23</definedName>
    <definedName name="SazbaDPH1">'[1]Krycí list'!$C$30</definedName>
    <definedName name="SazbaDPH2" localSheetId="5">'E1'!$E$25</definedName>
    <definedName name="SazbaDPH2" localSheetId="1">Stavba!$E$25</definedName>
    <definedName name="SazbaDPH2">'[1]Krycí list'!$C$32</definedName>
    <definedName name="SloupecCC" localSheetId="9">#REF!</definedName>
    <definedName name="SloupecCC" localSheetId="8">#REF!</definedName>
    <definedName name="SloupecCC">#REF!</definedName>
    <definedName name="SloupecCisloPol" localSheetId="9">#REF!</definedName>
    <definedName name="SloupecCisloPol" localSheetId="8">#REF!</definedName>
    <definedName name="SloupecCisloPol">#REF!</definedName>
    <definedName name="SloupecJC" localSheetId="9">#REF!</definedName>
    <definedName name="SloupecJC" localSheetId="8">#REF!</definedName>
    <definedName name="SloupecJC">#REF!</definedName>
    <definedName name="SloupecMJ" localSheetId="9">#REF!</definedName>
    <definedName name="SloupecMJ" localSheetId="8">#REF!</definedName>
    <definedName name="SloupecMJ">#REF!</definedName>
    <definedName name="SloupecMnozstvi" localSheetId="9">#REF!</definedName>
    <definedName name="SloupecMnozstvi" localSheetId="8">#REF!</definedName>
    <definedName name="SloupecMnozstvi">#REF!</definedName>
    <definedName name="SloupecNazPol" localSheetId="9">#REF!</definedName>
    <definedName name="SloupecNazPol" localSheetId="8">#REF!</definedName>
    <definedName name="SloupecNazPol">#REF!</definedName>
    <definedName name="SloupecPC" localSheetId="9">#REF!</definedName>
    <definedName name="SloupecPC" localSheetId="8">#REF!</definedName>
    <definedName name="SloupecPC">#REF!</definedName>
    <definedName name="Vypracoval">Stavba!$D$14</definedName>
    <definedName name="Z_B7E7C763_C459_487D_8ABA_5CFDDFBD5A84_.wvu.Cols" localSheetId="5" hidden="1">'E1'!$A:$A</definedName>
    <definedName name="Z_B7E7C763_C459_487D_8ABA_5CFDDFBD5A84_.wvu.Cols" localSheetId="1" hidden="1">Stavba!$A:$A</definedName>
    <definedName name="Z_B7E7C763_C459_487D_8ABA_5CFDDFBD5A84_.wvu.PrintArea" localSheetId="5" hidden="1">'E1'!$B$1:$J$36</definedName>
    <definedName name="Z_B7E7C763_C459_487D_8ABA_5CFDDFBD5A84_.wvu.PrintArea" localSheetId="1" hidden="1">Stavba!$B$1:$J$36</definedName>
    <definedName name="ZakladDPHSni" localSheetId="10">[5]Stavba!$G$23</definedName>
    <definedName name="ZakladDPHSni" localSheetId="9">[4]Stavba!$G$23</definedName>
    <definedName name="ZakladDPHSni" localSheetId="8">[2]Stavba!$G$23</definedName>
    <definedName name="ZakladDPHSni">Stavba!$G$23</definedName>
    <definedName name="ZakladDPHSniVypocet" localSheetId="5">'E1'!$F$43</definedName>
    <definedName name="ZakladDPHSniVypocet" localSheetId="1">Stavba!$F$40</definedName>
    <definedName name="ZakladDPHZakl" localSheetId="10">[5]Stavba!$G$25</definedName>
    <definedName name="ZakladDPHZakl" localSheetId="9">[4]Stavba!$G$25</definedName>
    <definedName name="ZakladDPHZakl" localSheetId="8">[2]Stavba!$G$25</definedName>
    <definedName name="ZakladDPHZakl">Stavba!$G$25</definedName>
    <definedName name="ZakladDPHZaklVypocet" localSheetId="5">'E1'!$G$43</definedName>
    <definedName name="ZakladDPHZaklVypocet" localSheetId="1">Stavba!$G$40</definedName>
    <definedName name="Zaokrouhleni" localSheetId="10">[5]Stavba!$G$27</definedName>
    <definedName name="Zaokrouhleni" localSheetId="9">[4]Stavba!$G$27</definedName>
    <definedName name="Zaokrouhleni" localSheetId="8">[2]Stavba!$G$27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9" l="1"/>
  <c r="I8" i="19"/>
  <c r="K8" i="19"/>
  <c r="M8" i="19"/>
  <c r="O8" i="19"/>
  <c r="Q8" i="19"/>
  <c r="U8" i="19"/>
  <c r="G9" i="19"/>
  <c r="I9" i="19"/>
  <c r="K9" i="19"/>
  <c r="M9" i="19"/>
  <c r="O9" i="19"/>
  <c r="Q9" i="19"/>
  <c r="U9" i="19"/>
  <c r="G10" i="19"/>
  <c r="I10" i="19"/>
  <c r="K10" i="19"/>
  <c r="M10" i="19"/>
  <c r="O10" i="19"/>
  <c r="Q10" i="19"/>
  <c r="U10" i="19"/>
  <c r="G11" i="19"/>
  <c r="I11" i="19"/>
  <c r="K11" i="19"/>
  <c r="M11" i="19"/>
  <c r="O11" i="19"/>
  <c r="Q11" i="19"/>
  <c r="U11" i="19"/>
  <c r="G12" i="19"/>
  <c r="I12" i="19"/>
  <c r="K12" i="19"/>
  <c r="M12" i="19"/>
  <c r="O12" i="19"/>
  <c r="Q12" i="19"/>
  <c r="U12" i="19"/>
  <c r="G13" i="19"/>
  <c r="I13" i="19"/>
  <c r="K13" i="19"/>
  <c r="M13" i="19"/>
  <c r="O13" i="19"/>
  <c r="Q13" i="19"/>
  <c r="U13" i="19"/>
  <c r="G14" i="19"/>
  <c r="I14" i="19"/>
  <c r="K14" i="19"/>
  <c r="M14" i="19"/>
  <c r="O14" i="19"/>
  <c r="Q14" i="19"/>
  <c r="U14" i="19"/>
  <c r="G15" i="19"/>
  <c r="I15" i="19"/>
  <c r="K15" i="19"/>
  <c r="M15" i="19"/>
  <c r="O15" i="19"/>
  <c r="Q15" i="19"/>
  <c r="U15" i="19"/>
  <c r="G16" i="19"/>
  <c r="I16" i="19"/>
  <c r="K16" i="19"/>
  <c r="M16" i="19"/>
  <c r="O16" i="19"/>
  <c r="Q16" i="19"/>
  <c r="U16" i="19"/>
  <c r="G17" i="19"/>
  <c r="I17" i="19"/>
  <c r="K17" i="19"/>
  <c r="M17" i="19"/>
  <c r="O17" i="19"/>
  <c r="Q17" i="19"/>
  <c r="U17" i="19"/>
  <c r="G18" i="19"/>
  <c r="I18" i="19"/>
  <c r="K18" i="19"/>
  <c r="M18" i="19"/>
  <c r="O18" i="19"/>
  <c r="Q18" i="19"/>
  <c r="U18" i="19"/>
  <c r="G19" i="19"/>
  <c r="I19" i="19"/>
  <c r="K19" i="19"/>
  <c r="M19" i="19"/>
  <c r="O19" i="19"/>
  <c r="Q19" i="19"/>
  <c r="U19" i="19"/>
  <c r="G20" i="19"/>
  <c r="I20" i="19"/>
  <c r="K20" i="19"/>
  <c r="M20" i="19"/>
  <c r="O20" i="19"/>
  <c r="Q20" i="19"/>
  <c r="U20" i="19"/>
  <c r="G21" i="19"/>
  <c r="I21" i="19"/>
  <c r="K21" i="19"/>
  <c r="M21" i="19"/>
  <c r="O21" i="19"/>
  <c r="Q21" i="19"/>
  <c r="U21" i="19"/>
  <c r="G22" i="19"/>
  <c r="I22" i="19"/>
  <c r="K22" i="19"/>
  <c r="M22" i="19"/>
  <c r="O22" i="19"/>
  <c r="Q22" i="19"/>
  <c r="U22" i="19"/>
  <c r="G23" i="19"/>
  <c r="I23" i="19"/>
  <c r="K23" i="19"/>
  <c r="M23" i="19"/>
  <c r="O23" i="19"/>
  <c r="Q23" i="19"/>
  <c r="U23" i="19"/>
  <c r="G24" i="19"/>
  <c r="I24" i="19"/>
  <c r="K24" i="19"/>
  <c r="M24" i="19"/>
  <c r="O24" i="19"/>
  <c r="Q24" i="19"/>
  <c r="U24" i="19"/>
  <c r="G25" i="19"/>
  <c r="I25" i="19"/>
  <c r="K25" i="19"/>
  <c r="M25" i="19"/>
  <c r="O25" i="19"/>
  <c r="Q25" i="19"/>
  <c r="U25" i="19"/>
  <c r="G26" i="19"/>
  <c r="I26" i="19"/>
  <c r="K26" i="19"/>
  <c r="M26" i="19"/>
  <c r="O26" i="19"/>
  <c r="Q26" i="19"/>
  <c r="U26" i="19"/>
  <c r="G27" i="19"/>
  <c r="I27" i="19"/>
  <c r="K27" i="19"/>
  <c r="M27" i="19"/>
  <c r="O27" i="19"/>
  <c r="Q27" i="19"/>
  <c r="U27" i="19"/>
  <c r="G28" i="19"/>
  <c r="I28" i="19"/>
  <c r="K28" i="19"/>
  <c r="M28" i="19"/>
  <c r="O28" i="19"/>
  <c r="Q28" i="19"/>
  <c r="U28" i="19"/>
  <c r="G29" i="19"/>
  <c r="I29" i="19"/>
  <c r="K29" i="19"/>
  <c r="M29" i="19"/>
  <c r="O29" i="19"/>
  <c r="Q29" i="19"/>
  <c r="U29" i="19"/>
  <c r="G30" i="19"/>
  <c r="I30" i="19"/>
  <c r="K30" i="19"/>
  <c r="M30" i="19"/>
  <c r="O30" i="19"/>
  <c r="Q30" i="19"/>
  <c r="U30" i="19"/>
  <c r="G31" i="19"/>
  <c r="I31" i="19"/>
  <c r="K31" i="19"/>
  <c r="M31" i="19"/>
  <c r="O31" i="19"/>
  <c r="Q31" i="19"/>
  <c r="U31" i="19"/>
  <c r="G32" i="19"/>
  <c r="I32" i="19"/>
  <c r="K32" i="19"/>
  <c r="M32" i="19"/>
  <c r="O32" i="19"/>
  <c r="Q32" i="19"/>
  <c r="U32" i="19"/>
  <c r="G33" i="19"/>
  <c r="I33" i="19"/>
  <c r="K33" i="19"/>
  <c r="M33" i="19"/>
  <c r="O33" i="19"/>
  <c r="Q33" i="19"/>
  <c r="U33" i="19"/>
  <c r="G34" i="19"/>
  <c r="I34" i="19"/>
  <c r="K34" i="19"/>
  <c r="M34" i="19"/>
  <c r="O34" i="19"/>
  <c r="Q34" i="19"/>
  <c r="U34" i="19"/>
  <c r="G35" i="19"/>
  <c r="I35" i="19"/>
  <c r="K35" i="19"/>
  <c r="M35" i="19"/>
  <c r="O35" i="19"/>
  <c r="Q35" i="19"/>
  <c r="U35" i="19"/>
  <c r="G36" i="19"/>
  <c r="I36" i="19"/>
  <c r="K36" i="19"/>
  <c r="M36" i="19"/>
  <c r="O36" i="19"/>
  <c r="Q36" i="19"/>
  <c r="U36" i="19"/>
  <c r="G37" i="19"/>
  <c r="I37" i="19"/>
  <c r="K37" i="19"/>
  <c r="M37" i="19"/>
  <c r="O37" i="19"/>
  <c r="Q37" i="19"/>
  <c r="U37" i="19"/>
  <c r="G38" i="19"/>
  <c r="I38" i="19"/>
  <c r="K38" i="19"/>
  <c r="M38" i="19"/>
  <c r="O38" i="19"/>
  <c r="Q38" i="19"/>
  <c r="U38" i="19"/>
  <c r="G39" i="19"/>
  <c r="I39" i="19"/>
  <c r="K39" i="19"/>
  <c r="M39" i="19"/>
  <c r="O39" i="19"/>
  <c r="Q39" i="19"/>
  <c r="U39" i="19"/>
  <c r="G40" i="19"/>
  <c r="I40" i="19"/>
  <c r="K40" i="19"/>
  <c r="M40" i="19"/>
  <c r="O40" i="19"/>
  <c r="Q40" i="19"/>
  <c r="U40" i="19"/>
  <c r="G41" i="19"/>
  <c r="I41" i="19"/>
  <c r="K41" i="19"/>
  <c r="M41" i="19"/>
  <c r="O41" i="19"/>
  <c r="Q41" i="19"/>
  <c r="U41" i="19"/>
  <c r="G42" i="19"/>
  <c r="I42" i="19"/>
  <c r="K42" i="19"/>
  <c r="M42" i="19"/>
  <c r="O42" i="19"/>
  <c r="Q42" i="19"/>
  <c r="U42" i="19"/>
  <c r="G43" i="19"/>
  <c r="I43" i="19"/>
  <c r="K43" i="19"/>
  <c r="M43" i="19"/>
  <c r="O43" i="19"/>
  <c r="Q43" i="19"/>
  <c r="U43" i="19"/>
  <c r="G44" i="19"/>
  <c r="I44" i="19"/>
  <c r="K44" i="19"/>
  <c r="M44" i="19"/>
  <c r="O44" i="19"/>
  <c r="Q44" i="19"/>
  <c r="U44" i="19"/>
  <c r="G45" i="19"/>
  <c r="I45" i="19"/>
  <c r="K45" i="19"/>
  <c r="M45" i="19"/>
  <c r="O45" i="19"/>
  <c r="Q45" i="19"/>
  <c r="U45" i="19"/>
  <c r="G46" i="19"/>
  <c r="I46" i="19"/>
  <c r="K46" i="19"/>
  <c r="M46" i="19"/>
  <c r="O46" i="19"/>
  <c r="Q46" i="19"/>
  <c r="U46" i="19"/>
  <c r="G47" i="19"/>
  <c r="I47" i="19"/>
  <c r="K47" i="19"/>
  <c r="M47" i="19"/>
  <c r="O47" i="19"/>
  <c r="Q47" i="19"/>
  <c r="U47" i="19"/>
  <c r="G48" i="19"/>
  <c r="I48" i="19"/>
  <c r="K48" i="19"/>
  <c r="M48" i="19"/>
  <c r="O48" i="19"/>
  <c r="Q48" i="19"/>
  <c r="U48" i="19"/>
  <c r="G49" i="19"/>
  <c r="I49" i="19"/>
  <c r="K49" i="19"/>
  <c r="M49" i="19"/>
  <c r="O49" i="19"/>
  <c r="Q49" i="19"/>
  <c r="U49" i="19"/>
  <c r="G50" i="19"/>
  <c r="I50" i="19"/>
  <c r="K50" i="19"/>
  <c r="M50" i="19"/>
  <c r="O50" i="19"/>
  <c r="Q50" i="19"/>
  <c r="U50" i="19"/>
  <c r="G51" i="19"/>
  <c r="I51" i="19"/>
  <c r="K51" i="19"/>
  <c r="M51" i="19"/>
  <c r="O51" i="19"/>
  <c r="Q51" i="19"/>
  <c r="U51" i="19"/>
  <c r="G52" i="19"/>
  <c r="I52" i="19"/>
  <c r="K52" i="19"/>
  <c r="M52" i="19"/>
  <c r="O52" i="19"/>
  <c r="Q52" i="19"/>
  <c r="U52" i="19"/>
  <c r="G53" i="19"/>
  <c r="I53" i="19"/>
  <c r="K53" i="19"/>
  <c r="M53" i="19"/>
  <c r="O53" i="19"/>
  <c r="Q53" i="19"/>
  <c r="U53" i="19"/>
  <c r="G54" i="19"/>
  <c r="I54" i="19"/>
  <c r="K54" i="19"/>
  <c r="M54" i="19"/>
  <c r="O54" i="19"/>
  <c r="Q54" i="19"/>
  <c r="U54" i="19"/>
  <c r="G55" i="19"/>
  <c r="I55" i="19"/>
  <c r="K55" i="19"/>
  <c r="M55" i="19"/>
  <c r="O55" i="19"/>
  <c r="Q55" i="19"/>
  <c r="U55" i="19"/>
  <c r="G56" i="19"/>
  <c r="I56" i="19"/>
  <c r="K56" i="19"/>
  <c r="M56" i="19"/>
  <c r="O56" i="19"/>
  <c r="Q56" i="19"/>
  <c r="U56" i="19"/>
  <c r="G57" i="19"/>
  <c r="I57" i="19"/>
  <c r="K57" i="19"/>
  <c r="M57" i="19"/>
  <c r="O57" i="19"/>
  <c r="Q57" i="19"/>
  <c r="U57" i="19"/>
  <c r="G58" i="19"/>
  <c r="I58" i="19"/>
  <c r="K58" i="19"/>
  <c r="M58" i="19"/>
  <c r="O58" i="19"/>
  <c r="Q58" i="19"/>
  <c r="U58" i="19"/>
  <c r="G59" i="19"/>
  <c r="I59" i="19"/>
  <c r="K59" i="19"/>
  <c r="M59" i="19"/>
  <c r="O59" i="19"/>
  <c r="Q59" i="19"/>
  <c r="U59" i="19"/>
  <c r="G60" i="19"/>
  <c r="I60" i="19"/>
  <c r="K60" i="19"/>
  <c r="M60" i="19"/>
  <c r="O60" i="19"/>
  <c r="Q60" i="19"/>
  <c r="U60" i="19"/>
  <c r="G61" i="19"/>
  <c r="I61" i="19"/>
  <c r="K61" i="19"/>
  <c r="M61" i="19"/>
  <c r="O61" i="19"/>
  <c r="Q61" i="19"/>
  <c r="U61" i="19"/>
  <c r="G62" i="19"/>
  <c r="I62" i="19"/>
  <c r="K62" i="19"/>
  <c r="M62" i="19"/>
  <c r="O62" i="19"/>
  <c r="Q62" i="19"/>
  <c r="U62" i="19"/>
  <c r="G63" i="19"/>
  <c r="I63" i="19"/>
  <c r="K63" i="19"/>
  <c r="M63" i="19"/>
  <c r="O63" i="19"/>
  <c r="Q63" i="19"/>
  <c r="U63" i="19"/>
  <c r="G64" i="19"/>
  <c r="I64" i="19"/>
  <c r="K64" i="19"/>
  <c r="M64" i="19"/>
  <c r="O64" i="19"/>
  <c r="Q64" i="19"/>
  <c r="U64" i="19"/>
  <c r="G65" i="19"/>
  <c r="I65" i="19"/>
  <c r="K65" i="19"/>
  <c r="M65" i="19"/>
  <c r="O65" i="19"/>
  <c r="Q65" i="19"/>
  <c r="U65" i="19"/>
  <c r="G66" i="19"/>
  <c r="I66" i="19"/>
  <c r="K66" i="19"/>
  <c r="M66" i="19"/>
  <c r="O66" i="19"/>
  <c r="Q66" i="19"/>
  <c r="U66" i="19"/>
  <c r="G67" i="19"/>
  <c r="I67" i="19"/>
  <c r="K67" i="19"/>
  <c r="M67" i="19"/>
  <c r="O67" i="19"/>
  <c r="Q67" i="19"/>
  <c r="U67" i="19"/>
  <c r="G68" i="19"/>
  <c r="I68" i="19"/>
  <c r="K68" i="19"/>
  <c r="M68" i="19"/>
  <c r="O68" i="19"/>
  <c r="Q68" i="19"/>
  <c r="U68" i="19"/>
  <c r="G69" i="19"/>
  <c r="I69" i="19"/>
  <c r="K69" i="19"/>
  <c r="M69" i="19"/>
  <c r="O69" i="19"/>
  <c r="Q69" i="19"/>
  <c r="U69" i="19"/>
  <c r="G70" i="19"/>
  <c r="I70" i="19"/>
  <c r="K70" i="19"/>
  <c r="M70" i="19"/>
  <c r="O70" i="19"/>
  <c r="Q70" i="19"/>
  <c r="U70" i="19"/>
  <c r="G71" i="19"/>
  <c r="I71" i="19"/>
  <c r="K71" i="19"/>
  <c r="M71" i="19"/>
  <c r="O71" i="19"/>
  <c r="Q71" i="19"/>
  <c r="U71" i="19"/>
  <c r="G72" i="19"/>
  <c r="I72" i="19"/>
  <c r="K72" i="19"/>
  <c r="M72" i="19"/>
  <c r="O72" i="19"/>
  <c r="Q72" i="19"/>
  <c r="U72" i="19"/>
  <c r="G73" i="19"/>
  <c r="I73" i="19"/>
  <c r="K73" i="19"/>
  <c r="M73" i="19"/>
  <c r="O73" i="19"/>
  <c r="Q73" i="19"/>
  <c r="U73" i="19"/>
  <c r="G74" i="19"/>
  <c r="I74" i="19"/>
  <c r="K74" i="19"/>
  <c r="M74" i="19"/>
  <c r="O74" i="19"/>
  <c r="Q74" i="19"/>
  <c r="U74" i="19"/>
  <c r="G75" i="19"/>
  <c r="I75" i="19"/>
  <c r="K75" i="19"/>
  <c r="M75" i="19"/>
  <c r="O75" i="19"/>
  <c r="Q75" i="19"/>
  <c r="U75" i="19"/>
  <c r="G76" i="19"/>
  <c r="I76" i="19"/>
  <c r="K76" i="19"/>
  <c r="M76" i="19"/>
  <c r="O76" i="19"/>
  <c r="Q76" i="19"/>
  <c r="U76" i="19"/>
  <c r="G77" i="19"/>
  <c r="I77" i="19"/>
  <c r="K77" i="19"/>
  <c r="M77" i="19"/>
  <c r="O77" i="19"/>
  <c r="Q77" i="19"/>
  <c r="U77" i="19"/>
  <c r="G78" i="19"/>
  <c r="I78" i="19"/>
  <c r="K78" i="19"/>
  <c r="M78" i="19"/>
  <c r="O78" i="19"/>
  <c r="Q78" i="19"/>
  <c r="U78" i="19"/>
  <c r="G79" i="19"/>
  <c r="I79" i="19"/>
  <c r="K79" i="19"/>
  <c r="M79" i="19"/>
  <c r="O79" i="19"/>
  <c r="Q79" i="19"/>
  <c r="U79" i="19"/>
  <c r="G80" i="19"/>
  <c r="I80" i="19"/>
  <c r="K80" i="19"/>
  <c r="M80" i="19"/>
  <c r="O80" i="19"/>
  <c r="Q80" i="19"/>
  <c r="U80" i="19"/>
  <c r="G81" i="19"/>
  <c r="I81" i="19"/>
  <c r="K81" i="19"/>
  <c r="M81" i="19"/>
  <c r="O81" i="19"/>
  <c r="Q81" i="19"/>
  <c r="U81" i="19"/>
  <c r="G82" i="19"/>
  <c r="I82" i="19"/>
  <c r="K82" i="19"/>
  <c r="M82" i="19"/>
  <c r="O82" i="19"/>
  <c r="Q82" i="19"/>
  <c r="U82" i="19"/>
  <c r="G83" i="19"/>
  <c r="I83" i="19"/>
  <c r="K83" i="19"/>
  <c r="M83" i="19"/>
  <c r="O83" i="19"/>
  <c r="Q83" i="19"/>
  <c r="U83" i="19"/>
  <c r="G84" i="19"/>
  <c r="I84" i="19"/>
  <c r="K84" i="19"/>
  <c r="M84" i="19"/>
  <c r="O84" i="19"/>
  <c r="Q84" i="19"/>
  <c r="U84" i="19"/>
  <c r="G85" i="19"/>
  <c r="I85" i="19"/>
  <c r="K85" i="19"/>
  <c r="M85" i="19"/>
  <c r="O85" i="19"/>
  <c r="Q85" i="19"/>
  <c r="U85" i="19"/>
  <c r="G86" i="19"/>
  <c r="I86" i="19"/>
  <c r="K86" i="19"/>
  <c r="M86" i="19"/>
  <c r="O86" i="19"/>
  <c r="Q86" i="19"/>
  <c r="U86" i="19"/>
  <c r="G87" i="19"/>
  <c r="I87" i="19"/>
  <c r="K87" i="19"/>
  <c r="M87" i="19"/>
  <c r="O87" i="19"/>
  <c r="Q87" i="19"/>
  <c r="U87" i="19"/>
  <c r="G88" i="19"/>
  <c r="I88" i="19"/>
  <c r="K88" i="19"/>
  <c r="M88" i="19"/>
  <c r="O88" i="19"/>
  <c r="Q88" i="19"/>
  <c r="U88" i="19"/>
  <c r="G89" i="19"/>
  <c r="I89" i="19"/>
  <c r="K89" i="19"/>
  <c r="M89" i="19"/>
  <c r="O89" i="19"/>
  <c r="Q89" i="19"/>
  <c r="U89" i="19"/>
  <c r="G90" i="19"/>
  <c r="I90" i="19"/>
  <c r="K90" i="19"/>
  <c r="M90" i="19"/>
  <c r="O90" i="19"/>
  <c r="Q90" i="19"/>
  <c r="U90" i="19"/>
  <c r="G91" i="19"/>
  <c r="I91" i="19"/>
  <c r="K91" i="19"/>
  <c r="M91" i="19"/>
  <c r="O91" i="19"/>
  <c r="Q91" i="19"/>
  <c r="U91" i="19"/>
  <c r="G92" i="19"/>
  <c r="I92" i="19"/>
  <c r="K92" i="19"/>
  <c r="M92" i="19"/>
  <c r="O92" i="19"/>
  <c r="Q92" i="19"/>
  <c r="U92" i="19"/>
  <c r="G93" i="19"/>
  <c r="I93" i="19"/>
  <c r="K93" i="19"/>
  <c r="M93" i="19"/>
  <c r="O93" i="19"/>
  <c r="Q93" i="19"/>
  <c r="U93" i="19"/>
  <c r="G94" i="19"/>
  <c r="I94" i="19"/>
  <c r="K94" i="19"/>
  <c r="M94" i="19"/>
  <c r="O94" i="19"/>
  <c r="Q94" i="19"/>
  <c r="U94" i="19"/>
  <c r="G95" i="19"/>
  <c r="I95" i="19"/>
  <c r="K95" i="19"/>
  <c r="M95" i="19"/>
  <c r="O95" i="19"/>
  <c r="Q95" i="19"/>
  <c r="U95" i="19"/>
  <c r="G96" i="19"/>
  <c r="I96" i="19"/>
  <c r="K96" i="19"/>
  <c r="M96" i="19"/>
  <c r="O96" i="19"/>
  <c r="Q96" i="19"/>
  <c r="U96" i="19"/>
  <c r="G97" i="19"/>
  <c r="I97" i="19"/>
  <c r="K97" i="19"/>
  <c r="M97" i="19"/>
  <c r="O97" i="19"/>
  <c r="Q97" i="19"/>
  <c r="U97" i="19"/>
  <c r="G98" i="19"/>
  <c r="I98" i="19"/>
  <c r="K98" i="19"/>
  <c r="M98" i="19"/>
  <c r="O98" i="19"/>
  <c r="Q98" i="19"/>
  <c r="U98" i="19"/>
  <c r="G99" i="19"/>
  <c r="I99" i="19"/>
  <c r="K99" i="19"/>
  <c r="M99" i="19"/>
  <c r="O99" i="19"/>
  <c r="Q99" i="19"/>
  <c r="U99" i="19"/>
  <c r="G100" i="19"/>
  <c r="I100" i="19"/>
  <c r="K100" i="19"/>
  <c r="M100" i="19"/>
  <c r="O100" i="19"/>
  <c r="Q100" i="19"/>
  <c r="U100" i="19"/>
  <c r="G101" i="19"/>
  <c r="I101" i="19"/>
  <c r="K101" i="19"/>
  <c r="M101" i="19"/>
  <c r="O101" i="19"/>
  <c r="Q101" i="19"/>
  <c r="U101" i="19"/>
  <c r="G102" i="19"/>
  <c r="I102" i="19"/>
  <c r="K102" i="19"/>
  <c r="M102" i="19"/>
  <c r="O102" i="19"/>
  <c r="Q102" i="19"/>
  <c r="U102" i="19"/>
  <c r="G103" i="19"/>
  <c r="I103" i="19"/>
  <c r="K103" i="19"/>
  <c r="M103" i="19"/>
  <c r="O103" i="19"/>
  <c r="Q103" i="19"/>
  <c r="U103" i="19"/>
  <c r="G104" i="19"/>
  <c r="I104" i="19"/>
  <c r="K104" i="19"/>
  <c r="M104" i="19"/>
  <c r="O104" i="19"/>
  <c r="Q104" i="19"/>
  <c r="U104" i="19"/>
  <c r="G105" i="19"/>
  <c r="I105" i="19"/>
  <c r="K105" i="19"/>
  <c r="M105" i="19"/>
  <c r="O105" i="19"/>
  <c r="Q105" i="19"/>
  <c r="U105" i="19"/>
  <c r="G106" i="19"/>
  <c r="I106" i="19"/>
  <c r="K106" i="19"/>
  <c r="M106" i="19"/>
  <c r="O106" i="19"/>
  <c r="Q106" i="19"/>
  <c r="U106" i="19"/>
  <c r="G107" i="19"/>
  <c r="I107" i="19"/>
  <c r="K107" i="19"/>
  <c r="M107" i="19"/>
  <c r="O107" i="19"/>
  <c r="Q107" i="19"/>
  <c r="U107" i="19"/>
  <c r="G108" i="19"/>
  <c r="I108" i="19"/>
  <c r="K108" i="19"/>
  <c r="M108" i="19"/>
  <c r="O108" i="19"/>
  <c r="Q108" i="19"/>
  <c r="U108" i="19"/>
  <c r="G109" i="19"/>
  <c r="I109" i="19"/>
  <c r="K109" i="19"/>
  <c r="M109" i="19"/>
  <c r="O109" i="19"/>
  <c r="Q109" i="19"/>
  <c r="U109" i="19"/>
  <c r="G110" i="19"/>
  <c r="I110" i="19"/>
  <c r="K110" i="19"/>
  <c r="M110" i="19"/>
  <c r="O110" i="19"/>
  <c r="Q110" i="19"/>
  <c r="U110" i="19"/>
  <c r="G111" i="19"/>
  <c r="I111" i="19"/>
  <c r="K111" i="19"/>
  <c r="M111" i="19"/>
  <c r="O111" i="19"/>
  <c r="Q111" i="19"/>
  <c r="U111" i="19"/>
  <c r="G112" i="19"/>
  <c r="I112" i="19"/>
  <c r="K112" i="19"/>
  <c r="M112" i="19"/>
  <c r="O112" i="19"/>
  <c r="Q112" i="19"/>
  <c r="U112" i="19"/>
  <c r="G113" i="19"/>
  <c r="I113" i="19"/>
  <c r="K113" i="19"/>
  <c r="M113" i="19"/>
  <c r="O113" i="19"/>
  <c r="Q113" i="19"/>
  <c r="U113" i="19"/>
  <c r="G114" i="19"/>
  <c r="I114" i="19"/>
  <c r="K114" i="19"/>
  <c r="M114" i="19"/>
  <c r="O114" i="19"/>
  <c r="Q114" i="19"/>
  <c r="U114" i="19"/>
  <c r="G115" i="19"/>
  <c r="I115" i="19"/>
  <c r="K115" i="19"/>
  <c r="M115" i="19"/>
  <c r="O115" i="19"/>
  <c r="Q115" i="19"/>
  <c r="U115" i="19"/>
  <c r="G116" i="19"/>
  <c r="I116" i="19"/>
  <c r="K116" i="19"/>
  <c r="M116" i="19"/>
  <c r="O116" i="19"/>
  <c r="Q116" i="19"/>
  <c r="U116" i="19"/>
  <c r="G117" i="19"/>
  <c r="I117" i="19"/>
  <c r="K117" i="19"/>
  <c r="M117" i="19"/>
  <c r="O117" i="19"/>
  <c r="Q117" i="19"/>
  <c r="U117" i="19"/>
  <c r="G118" i="19"/>
  <c r="I118" i="19"/>
  <c r="K118" i="19"/>
  <c r="M118" i="19"/>
  <c r="O118" i="19"/>
  <c r="Q118" i="19"/>
  <c r="U118" i="19"/>
  <c r="G119" i="19"/>
  <c r="I119" i="19"/>
  <c r="K119" i="19"/>
  <c r="M119" i="19"/>
  <c r="O119" i="19"/>
  <c r="Q119" i="19"/>
  <c r="U119" i="19"/>
  <c r="G120" i="19"/>
  <c r="I120" i="19"/>
  <c r="K120" i="19"/>
  <c r="M120" i="19"/>
  <c r="O120" i="19"/>
  <c r="Q120" i="19"/>
  <c r="U120" i="19"/>
  <c r="G121" i="19"/>
  <c r="I121" i="19"/>
  <c r="K121" i="19"/>
  <c r="M121" i="19"/>
  <c r="O121" i="19"/>
  <c r="Q121" i="19"/>
  <c r="U121" i="19"/>
  <c r="G122" i="19"/>
  <c r="I122" i="19"/>
  <c r="K122" i="19"/>
  <c r="M122" i="19"/>
  <c r="O122" i="19"/>
  <c r="Q122" i="19"/>
  <c r="U122" i="19"/>
  <c r="G123" i="19"/>
  <c r="I123" i="19"/>
  <c r="K123" i="19"/>
  <c r="M123" i="19"/>
  <c r="O123" i="19"/>
  <c r="Q123" i="19"/>
  <c r="U123" i="19"/>
  <c r="G124" i="19"/>
  <c r="I124" i="19"/>
  <c r="K124" i="19"/>
  <c r="M124" i="19"/>
  <c r="O124" i="19"/>
  <c r="Q124" i="19"/>
  <c r="U124" i="19"/>
  <c r="G125" i="19"/>
  <c r="I125" i="19"/>
  <c r="K125" i="19"/>
  <c r="M125" i="19"/>
  <c r="O125" i="19"/>
  <c r="Q125" i="19"/>
  <c r="U125" i="19"/>
  <c r="G126" i="19"/>
  <c r="I126" i="19"/>
  <c r="K126" i="19"/>
  <c r="M126" i="19"/>
  <c r="O126" i="19"/>
  <c r="Q126" i="19"/>
  <c r="U126" i="19"/>
  <c r="G127" i="19"/>
  <c r="I127" i="19"/>
  <c r="K127" i="19"/>
  <c r="M127" i="19"/>
  <c r="O127" i="19"/>
  <c r="Q127" i="19"/>
  <c r="U127" i="19"/>
  <c r="G128" i="19"/>
  <c r="I128" i="19"/>
  <c r="K128" i="19"/>
  <c r="M128" i="19"/>
  <c r="O128" i="19"/>
  <c r="Q128" i="19"/>
  <c r="U128" i="19"/>
  <c r="G129" i="19"/>
  <c r="I129" i="19"/>
  <c r="K129" i="19"/>
  <c r="M129" i="19"/>
  <c r="O129" i="19"/>
  <c r="Q129" i="19"/>
  <c r="U129" i="19"/>
  <c r="G130" i="19"/>
  <c r="I130" i="19"/>
  <c r="K130" i="19"/>
  <c r="M130" i="19"/>
  <c r="O130" i="19"/>
  <c r="Q130" i="19"/>
  <c r="U130" i="19"/>
  <c r="G131" i="19"/>
  <c r="I131" i="19"/>
  <c r="K131" i="19"/>
  <c r="M131" i="19"/>
  <c r="O131" i="19"/>
  <c r="Q131" i="19"/>
  <c r="U131" i="19"/>
  <c r="G132" i="19"/>
  <c r="I132" i="19"/>
  <c r="K132" i="19"/>
  <c r="M132" i="19"/>
  <c r="O132" i="19"/>
  <c r="Q132" i="19"/>
  <c r="U132" i="19"/>
  <c r="G133" i="19"/>
  <c r="I133" i="19"/>
  <c r="K133" i="19"/>
  <c r="M133" i="19"/>
  <c r="O133" i="19"/>
  <c r="Q133" i="19"/>
  <c r="U133" i="19"/>
  <c r="G134" i="19"/>
  <c r="I134" i="19"/>
  <c r="K134" i="19"/>
  <c r="M134" i="19"/>
  <c r="O134" i="19"/>
  <c r="Q134" i="19"/>
  <c r="U134" i="19"/>
  <c r="G135" i="19"/>
  <c r="I135" i="19"/>
  <c r="K135" i="19"/>
  <c r="M135" i="19"/>
  <c r="O135" i="19"/>
  <c r="Q135" i="19"/>
  <c r="U135" i="19"/>
  <c r="G136" i="19"/>
  <c r="I136" i="19"/>
  <c r="K136" i="19"/>
  <c r="M136" i="19"/>
  <c r="O136" i="19"/>
  <c r="Q136" i="19"/>
  <c r="U136" i="19"/>
  <c r="G137" i="19"/>
  <c r="I137" i="19"/>
  <c r="K137" i="19"/>
  <c r="M137" i="19"/>
  <c r="O137" i="19"/>
  <c r="Q137" i="19"/>
  <c r="U137" i="19"/>
  <c r="G138" i="19"/>
  <c r="I138" i="19"/>
  <c r="K138" i="19"/>
  <c r="M138" i="19"/>
  <c r="O138" i="19"/>
  <c r="Q138" i="19"/>
  <c r="U138" i="19"/>
  <c r="G139" i="19"/>
  <c r="I139" i="19"/>
  <c r="K139" i="19"/>
  <c r="M139" i="19"/>
  <c r="O139" i="19"/>
  <c r="Q139" i="19"/>
  <c r="U139" i="19"/>
  <c r="G140" i="19"/>
  <c r="I140" i="19"/>
  <c r="K140" i="19"/>
  <c r="M140" i="19"/>
  <c r="O140" i="19"/>
  <c r="Q140" i="19"/>
  <c r="U140" i="19"/>
  <c r="G141" i="19"/>
  <c r="I141" i="19"/>
  <c r="K141" i="19"/>
  <c r="M141" i="19"/>
  <c r="O141" i="19"/>
  <c r="Q141" i="19"/>
  <c r="U141" i="19"/>
  <c r="G142" i="19"/>
  <c r="I142" i="19"/>
  <c r="K142" i="19"/>
  <c r="M142" i="19"/>
  <c r="O142" i="19"/>
  <c r="Q142" i="19"/>
  <c r="U142" i="19"/>
  <c r="G143" i="19"/>
  <c r="I143" i="19"/>
  <c r="K143" i="19"/>
  <c r="M143" i="19"/>
  <c r="O143" i="19"/>
  <c r="Q143" i="19"/>
  <c r="U143" i="19"/>
  <c r="G144" i="19"/>
  <c r="I144" i="19"/>
  <c r="K144" i="19"/>
  <c r="M144" i="19"/>
  <c r="O144" i="19"/>
  <c r="Q144" i="19"/>
  <c r="U144" i="19"/>
  <c r="G145" i="19"/>
  <c r="I145" i="19"/>
  <c r="K145" i="19"/>
  <c r="M145" i="19"/>
  <c r="O145" i="19"/>
  <c r="Q145" i="19"/>
  <c r="U145" i="19"/>
  <c r="G146" i="19"/>
  <c r="I146" i="19"/>
  <c r="K146" i="19"/>
  <c r="M146" i="19"/>
  <c r="O146" i="19"/>
  <c r="Q146" i="19"/>
  <c r="U146" i="19"/>
  <c r="G147" i="19"/>
  <c r="I147" i="19"/>
  <c r="K147" i="19"/>
  <c r="M147" i="19"/>
  <c r="O147" i="19"/>
  <c r="Q147" i="19"/>
  <c r="U147" i="19"/>
  <c r="G148" i="19"/>
  <c r="I148" i="19"/>
  <c r="K148" i="19"/>
  <c r="M148" i="19"/>
  <c r="O148" i="19"/>
  <c r="Q148" i="19"/>
  <c r="U148" i="19"/>
  <c r="G149" i="19"/>
  <c r="I149" i="19"/>
  <c r="K149" i="19"/>
  <c r="M149" i="19"/>
  <c r="O149" i="19"/>
  <c r="Q149" i="19"/>
  <c r="U149" i="19"/>
  <c r="G150" i="19"/>
  <c r="I150" i="19"/>
  <c r="K150" i="19"/>
  <c r="M150" i="19"/>
  <c r="O150" i="19"/>
  <c r="Q150" i="19"/>
  <c r="U150" i="19"/>
  <c r="G151" i="19"/>
  <c r="I151" i="19"/>
  <c r="K151" i="19"/>
  <c r="M151" i="19"/>
  <c r="O151" i="19"/>
  <c r="Q151" i="19"/>
  <c r="U151" i="19"/>
  <c r="G152" i="19"/>
  <c r="I152" i="19"/>
  <c r="K152" i="19"/>
  <c r="M152" i="19"/>
  <c r="O152" i="19"/>
  <c r="Q152" i="19"/>
  <c r="U152" i="19"/>
  <c r="G153" i="19"/>
  <c r="I153" i="19"/>
  <c r="K153" i="19"/>
  <c r="M153" i="19"/>
  <c r="O153" i="19"/>
  <c r="Q153" i="19"/>
  <c r="U153" i="19"/>
  <c r="G154" i="19"/>
  <c r="I154" i="19"/>
  <c r="K154" i="19"/>
  <c r="M154" i="19"/>
  <c r="O154" i="19"/>
  <c r="Q154" i="19"/>
  <c r="U154" i="19"/>
  <c r="G155" i="19"/>
  <c r="I155" i="19"/>
  <c r="K155" i="19"/>
  <c r="M155" i="19"/>
  <c r="O155" i="19"/>
  <c r="Q155" i="19"/>
  <c r="U155" i="19"/>
  <c r="G156" i="19"/>
  <c r="I156" i="19"/>
  <c r="K156" i="19"/>
  <c r="M156" i="19"/>
  <c r="O156" i="19"/>
  <c r="Q156" i="19"/>
  <c r="U156" i="19"/>
  <c r="G157" i="19"/>
  <c r="I157" i="19"/>
  <c r="K157" i="19"/>
  <c r="M157" i="19"/>
  <c r="O157" i="19"/>
  <c r="Q157" i="19"/>
  <c r="U157" i="19"/>
  <c r="G158" i="19"/>
  <c r="I158" i="19"/>
  <c r="K158" i="19"/>
  <c r="M158" i="19"/>
  <c r="O158" i="19"/>
  <c r="Q158" i="19"/>
  <c r="U158" i="19"/>
  <c r="G159" i="19"/>
  <c r="I159" i="19"/>
  <c r="K159" i="19"/>
  <c r="M159" i="19"/>
  <c r="O159" i="19"/>
  <c r="Q159" i="19"/>
  <c r="U159" i="19"/>
  <c r="G160" i="19"/>
  <c r="I160" i="19"/>
  <c r="K160" i="19"/>
  <c r="M160" i="19"/>
  <c r="O160" i="19"/>
  <c r="Q160" i="19"/>
  <c r="U160" i="19"/>
  <c r="G161" i="19"/>
  <c r="I161" i="19"/>
  <c r="K161" i="19"/>
  <c r="M161" i="19"/>
  <c r="O161" i="19"/>
  <c r="Q161" i="19"/>
  <c r="U161" i="19"/>
  <c r="G162" i="19"/>
  <c r="I162" i="19"/>
  <c r="K162" i="19"/>
  <c r="M162" i="19"/>
  <c r="O162" i="19"/>
  <c r="Q162" i="19"/>
  <c r="U162" i="19"/>
  <c r="G163" i="19"/>
  <c r="I163" i="19"/>
  <c r="K163" i="19"/>
  <c r="M163" i="19"/>
  <c r="O163" i="19"/>
  <c r="Q163" i="19"/>
  <c r="U163" i="19"/>
  <c r="G164" i="19"/>
  <c r="I164" i="19"/>
  <c r="K164" i="19"/>
  <c r="M164" i="19"/>
  <c r="O164" i="19"/>
  <c r="Q164" i="19"/>
  <c r="U164" i="19"/>
  <c r="G165" i="19"/>
  <c r="I165" i="19"/>
  <c r="K165" i="19"/>
  <c r="M165" i="19"/>
  <c r="O165" i="19"/>
  <c r="Q165" i="19"/>
  <c r="U165" i="19"/>
  <c r="G166" i="19"/>
  <c r="I166" i="19"/>
  <c r="K166" i="19"/>
  <c r="M166" i="19"/>
  <c r="O166" i="19"/>
  <c r="Q166" i="19"/>
  <c r="U166" i="19"/>
  <c r="G167" i="19"/>
  <c r="I167" i="19"/>
  <c r="K167" i="19"/>
  <c r="M167" i="19"/>
  <c r="O167" i="19"/>
  <c r="Q167" i="19"/>
  <c r="U167" i="19"/>
  <c r="G168" i="19"/>
  <c r="I168" i="19"/>
  <c r="K168" i="19"/>
  <c r="M168" i="19"/>
  <c r="O168" i="19"/>
  <c r="Q168" i="19"/>
  <c r="U168" i="19"/>
  <c r="G169" i="19"/>
  <c r="I169" i="19"/>
  <c r="K169" i="19"/>
  <c r="M169" i="19"/>
  <c r="O169" i="19"/>
  <c r="Q169" i="19"/>
  <c r="U169" i="19"/>
  <c r="G170" i="19"/>
  <c r="I170" i="19"/>
  <c r="K170" i="19"/>
  <c r="M170" i="19"/>
  <c r="O170" i="19"/>
  <c r="Q170" i="19"/>
  <c r="U170" i="19"/>
  <c r="G171" i="19"/>
  <c r="I171" i="19"/>
  <c r="K171" i="19"/>
  <c r="M171" i="19"/>
  <c r="O171" i="19"/>
  <c r="Q171" i="19"/>
  <c r="U171" i="19"/>
  <c r="G172" i="19"/>
  <c r="I172" i="19"/>
  <c r="K172" i="19"/>
  <c r="M172" i="19"/>
  <c r="O172" i="19"/>
  <c r="Q172" i="19"/>
  <c r="U172" i="19"/>
  <c r="G173" i="19"/>
  <c r="I173" i="19"/>
  <c r="K173" i="19"/>
  <c r="M173" i="19"/>
  <c r="O173" i="19"/>
  <c r="Q173" i="19"/>
  <c r="U173" i="19"/>
  <c r="G174" i="19"/>
  <c r="I174" i="19"/>
  <c r="K174" i="19"/>
  <c r="M174" i="19"/>
  <c r="O174" i="19"/>
  <c r="Q174" i="19"/>
  <c r="U174" i="19"/>
  <c r="G175" i="19"/>
  <c r="I175" i="19"/>
  <c r="K175" i="19"/>
  <c r="M175" i="19"/>
  <c r="O175" i="19"/>
  <c r="Q175" i="19"/>
  <c r="U175" i="19"/>
  <c r="G176" i="19"/>
  <c r="I176" i="19"/>
  <c r="K176" i="19"/>
  <c r="M176" i="19"/>
  <c r="O176" i="19"/>
  <c r="Q176" i="19"/>
  <c r="U176" i="19"/>
  <c r="G177" i="19"/>
  <c r="I177" i="19"/>
  <c r="K177" i="19"/>
  <c r="M177" i="19"/>
  <c r="O177" i="19"/>
  <c r="Q177" i="19"/>
  <c r="U177" i="19"/>
  <c r="G178" i="19"/>
  <c r="I178" i="19"/>
  <c r="K178" i="19"/>
  <c r="M178" i="19"/>
  <c r="O178" i="19"/>
  <c r="Q178" i="19"/>
  <c r="U178" i="19"/>
  <c r="G179" i="19"/>
  <c r="I179" i="19"/>
  <c r="K179" i="19"/>
  <c r="M179" i="19"/>
  <c r="O179" i="19"/>
  <c r="Q179" i="19"/>
  <c r="U179" i="19"/>
  <c r="G180" i="19"/>
  <c r="I180" i="19"/>
  <c r="K180" i="19"/>
  <c r="M180" i="19"/>
  <c r="O180" i="19"/>
  <c r="Q180" i="19"/>
  <c r="U180" i="19"/>
  <c r="G181" i="19"/>
  <c r="I181" i="19"/>
  <c r="K181" i="19"/>
  <c r="M181" i="19"/>
  <c r="O181" i="19"/>
  <c r="Q181" i="19"/>
  <c r="U181" i="19"/>
  <c r="G182" i="19"/>
  <c r="I182" i="19"/>
  <c r="K182" i="19"/>
  <c r="M182" i="19"/>
  <c r="O182" i="19"/>
  <c r="Q182" i="19"/>
  <c r="U182" i="19"/>
  <c r="G183" i="19"/>
  <c r="I183" i="19"/>
  <c r="K183" i="19"/>
  <c r="M183" i="19"/>
  <c r="O183" i="19"/>
  <c r="Q183" i="19"/>
  <c r="U183" i="19"/>
  <c r="G184" i="19"/>
  <c r="I184" i="19"/>
  <c r="K184" i="19"/>
  <c r="M184" i="19"/>
  <c r="O184" i="19"/>
  <c r="Q184" i="19"/>
  <c r="U184" i="19"/>
  <c r="G185" i="19"/>
  <c r="I185" i="19"/>
  <c r="K185" i="19"/>
  <c r="M185" i="19"/>
  <c r="O185" i="19"/>
  <c r="Q185" i="19"/>
  <c r="U185" i="19"/>
  <c r="G186" i="19"/>
  <c r="I186" i="19"/>
  <c r="K186" i="19"/>
  <c r="M186" i="19"/>
  <c r="O186" i="19"/>
  <c r="Q186" i="19"/>
  <c r="U186" i="19"/>
  <c r="G188" i="19"/>
  <c r="AC188" i="19"/>
  <c r="AD188" i="19"/>
  <c r="K8" i="18"/>
  <c r="U8" i="18"/>
  <c r="G9" i="18"/>
  <c r="I9" i="18"/>
  <c r="I8" i="18" s="1"/>
  <c r="K9" i="18"/>
  <c r="M9" i="18"/>
  <c r="O9" i="18"/>
  <c r="Q9" i="18"/>
  <c r="Q8" i="18" s="1"/>
  <c r="U9" i="18"/>
  <c r="G12" i="18"/>
  <c r="G8" i="18" s="1"/>
  <c r="I12" i="18"/>
  <c r="K12" i="18"/>
  <c r="O12" i="18"/>
  <c r="O8" i="18" s="1"/>
  <c r="Q12" i="18"/>
  <c r="U12" i="18"/>
  <c r="G14" i="18"/>
  <c r="G13" i="18" s="1"/>
  <c r="I14" i="18"/>
  <c r="K14" i="18"/>
  <c r="K13" i="18" s="1"/>
  <c r="O14" i="18"/>
  <c r="O13" i="18" s="1"/>
  <c r="Q14" i="18"/>
  <c r="U14" i="18"/>
  <c r="U13" i="18" s="1"/>
  <c r="G19" i="18"/>
  <c r="I19" i="18"/>
  <c r="K19" i="18"/>
  <c r="M19" i="18"/>
  <c r="O19" i="18"/>
  <c r="Q19" i="18"/>
  <c r="U19" i="18"/>
  <c r="G22" i="18"/>
  <c r="M22" i="18" s="1"/>
  <c r="I22" i="18"/>
  <c r="K22" i="18"/>
  <c r="O22" i="18"/>
  <c r="Q22" i="18"/>
  <c r="U22" i="18"/>
  <c r="G25" i="18"/>
  <c r="I25" i="18"/>
  <c r="I13" i="18" s="1"/>
  <c r="K25" i="18"/>
  <c r="M25" i="18"/>
  <c r="O25" i="18"/>
  <c r="Q25" i="18"/>
  <c r="Q13" i="18" s="1"/>
  <c r="U25" i="18"/>
  <c r="G26" i="18"/>
  <c r="M26" i="18" s="1"/>
  <c r="I26" i="18"/>
  <c r="K26" i="18"/>
  <c r="O26" i="18"/>
  <c r="Q26" i="18"/>
  <c r="U26" i="18"/>
  <c r="G29" i="18"/>
  <c r="M29" i="18" s="1"/>
  <c r="I29" i="18"/>
  <c r="K29" i="18"/>
  <c r="K28" i="18" s="1"/>
  <c r="O29" i="18"/>
  <c r="O28" i="18" s="1"/>
  <c r="Q29" i="18"/>
  <c r="U29" i="18"/>
  <c r="U28" i="18" s="1"/>
  <c r="G32" i="18"/>
  <c r="I32" i="18"/>
  <c r="I28" i="18" s="1"/>
  <c r="K32" i="18"/>
  <c r="M32" i="18"/>
  <c r="O32" i="18"/>
  <c r="Q32" i="18"/>
  <c r="Q28" i="18" s="1"/>
  <c r="U32" i="18"/>
  <c r="G35" i="18"/>
  <c r="M35" i="18" s="1"/>
  <c r="I35" i="18"/>
  <c r="K35" i="18"/>
  <c r="O35" i="18"/>
  <c r="Q35" i="18"/>
  <c r="U35" i="18"/>
  <c r="G37" i="18"/>
  <c r="M37" i="18" s="1"/>
  <c r="M36" i="18" s="1"/>
  <c r="I37" i="18"/>
  <c r="K37" i="18"/>
  <c r="K36" i="18" s="1"/>
  <c r="O37" i="18"/>
  <c r="O36" i="18" s="1"/>
  <c r="Q37" i="18"/>
  <c r="U37" i="18"/>
  <c r="U36" i="18" s="1"/>
  <c r="G41" i="18"/>
  <c r="I41" i="18"/>
  <c r="I36" i="18" s="1"/>
  <c r="K41" i="18"/>
  <c r="M41" i="18"/>
  <c r="O41" i="18"/>
  <c r="Q41" i="18"/>
  <c r="Q36" i="18" s="1"/>
  <c r="U41" i="18"/>
  <c r="G45" i="18"/>
  <c r="M45" i="18" s="1"/>
  <c r="I45" i="18"/>
  <c r="K45" i="18"/>
  <c r="O45" i="18"/>
  <c r="Q45" i="18"/>
  <c r="U45" i="18"/>
  <c r="G49" i="18"/>
  <c r="I49" i="18"/>
  <c r="K49" i="18"/>
  <c r="M49" i="18"/>
  <c r="O49" i="18"/>
  <c r="Q49" i="18"/>
  <c r="U49" i="18"/>
  <c r="G53" i="18"/>
  <c r="M53" i="18" s="1"/>
  <c r="I53" i="18"/>
  <c r="K53" i="18"/>
  <c r="O53" i="18"/>
  <c r="Q53" i="18"/>
  <c r="U53" i="18"/>
  <c r="G54" i="18"/>
  <c r="I54" i="18"/>
  <c r="O54" i="18"/>
  <c r="Q54" i="18"/>
  <c r="G55" i="18"/>
  <c r="M55" i="18" s="1"/>
  <c r="M54" i="18" s="1"/>
  <c r="I55" i="18"/>
  <c r="K55" i="18"/>
  <c r="K54" i="18" s="1"/>
  <c r="O55" i="18"/>
  <c r="Q55" i="18"/>
  <c r="U55" i="18"/>
  <c r="U54" i="18" s="1"/>
  <c r="G58" i="18"/>
  <c r="I58" i="18"/>
  <c r="K58" i="18"/>
  <c r="M58" i="18"/>
  <c r="O58" i="18"/>
  <c r="Q58" i="18"/>
  <c r="U58" i="18"/>
  <c r="G59" i="18"/>
  <c r="G60" i="18"/>
  <c r="M60" i="18" s="1"/>
  <c r="I60" i="18"/>
  <c r="I59" i="18" s="1"/>
  <c r="K60" i="18"/>
  <c r="O60" i="18"/>
  <c r="Q60" i="18"/>
  <c r="Q59" i="18" s="1"/>
  <c r="U60" i="18"/>
  <c r="G61" i="18"/>
  <c r="M61" i="18" s="1"/>
  <c r="I61" i="18"/>
  <c r="K61" i="18"/>
  <c r="K59" i="18" s="1"/>
  <c r="O61" i="18"/>
  <c r="Q61" i="18"/>
  <c r="U61" i="18"/>
  <c r="U59" i="18" s="1"/>
  <c r="G62" i="18"/>
  <c r="I62" i="18"/>
  <c r="K62" i="18"/>
  <c r="M62" i="18"/>
  <c r="O62" i="18"/>
  <c r="Q62" i="18"/>
  <c r="U62" i="18"/>
  <c r="G63" i="18"/>
  <c r="M63" i="18" s="1"/>
  <c r="I63" i="18"/>
  <c r="K63" i="18"/>
  <c r="O63" i="18"/>
  <c r="O59" i="18" s="1"/>
  <c r="Q63" i="18"/>
  <c r="U63" i="18"/>
  <c r="G67" i="18"/>
  <c r="M67" i="18" s="1"/>
  <c r="I67" i="18"/>
  <c r="K67" i="18"/>
  <c r="O67" i="18"/>
  <c r="Q67" i="18"/>
  <c r="U67" i="18"/>
  <c r="G68" i="18"/>
  <c r="M68" i="18" s="1"/>
  <c r="I68" i="18"/>
  <c r="K68" i="18"/>
  <c r="O68" i="18"/>
  <c r="Q68" i="18"/>
  <c r="U68" i="18"/>
  <c r="G69" i="18"/>
  <c r="I69" i="18"/>
  <c r="K69" i="18"/>
  <c r="M69" i="18"/>
  <c r="O69" i="18"/>
  <c r="Q69" i="18"/>
  <c r="U69" i="18"/>
  <c r="G70" i="18"/>
  <c r="M70" i="18" s="1"/>
  <c r="I70" i="18"/>
  <c r="K70" i="18"/>
  <c r="O70" i="18"/>
  <c r="Q70" i="18"/>
  <c r="U70" i="18"/>
  <c r="G74" i="18"/>
  <c r="M74" i="18" s="1"/>
  <c r="I74" i="18"/>
  <c r="K74" i="18"/>
  <c r="K73" i="18" s="1"/>
  <c r="O74" i="18"/>
  <c r="Q74" i="18"/>
  <c r="U74" i="18"/>
  <c r="U73" i="18" s="1"/>
  <c r="G78" i="18"/>
  <c r="I78" i="18"/>
  <c r="K78" i="18"/>
  <c r="M78" i="18"/>
  <c r="O78" i="18"/>
  <c r="Q78" i="18"/>
  <c r="U78" i="18"/>
  <c r="G82" i="18"/>
  <c r="G73" i="18" s="1"/>
  <c r="I82" i="18"/>
  <c r="K82" i="18"/>
  <c r="O82" i="18"/>
  <c r="O73" i="18" s="1"/>
  <c r="Q82" i="18"/>
  <c r="U82" i="18"/>
  <c r="G86" i="18"/>
  <c r="M86" i="18" s="1"/>
  <c r="I86" i="18"/>
  <c r="I73" i="18" s="1"/>
  <c r="K86" i="18"/>
  <c r="O86" i="18"/>
  <c r="Q86" i="18"/>
  <c r="Q73" i="18" s="1"/>
  <c r="U86" i="18"/>
  <c r="G90" i="18"/>
  <c r="I90" i="18"/>
  <c r="K90" i="18"/>
  <c r="O90" i="18"/>
  <c r="Q90" i="18"/>
  <c r="U90" i="18"/>
  <c r="G91" i="18"/>
  <c r="I91" i="18"/>
  <c r="K91" i="18"/>
  <c r="M91" i="18"/>
  <c r="M90" i="18" s="1"/>
  <c r="O91" i="18"/>
  <c r="Q91" i="18"/>
  <c r="U91" i="18"/>
  <c r="AC93" i="18"/>
  <c r="G8" i="17"/>
  <c r="G37" i="17" s="1"/>
  <c r="I8" i="17"/>
  <c r="K8" i="17"/>
  <c r="O8" i="17"/>
  <c r="Q8" i="17"/>
  <c r="U8" i="17"/>
  <c r="G9" i="17"/>
  <c r="I9" i="17"/>
  <c r="K9" i="17"/>
  <c r="M9" i="17"/>
  <c r="O9" i="17"/>
  <c r="Q9" i="17"/>
  <c r="U9" i="17"/>
  <c r="G10" i="17"/>
  <c r="I10" i="17"/>
  <c r="K10" i="17"/>
  <c r="M10" i="17"/>
  <c r="M8" i="17" s="1"/>
  <c r="O10" i="17"/>
  <c r="Q10" i="17"/>
  <c r="U10" i="17"/>
  <c r="G11" i="17"/>
  <c r="I11" i="17"/>
  <c r="K11" i="17"/>
  <c r="M11" i="17"/>
  <c r="O11" i="17"/>
  <c r="Q11" i="17"/>
  <c r="U11" i="17"/>
  <c r="G12" i="17"/>
  <c r="I12" i="17"/>
  <c r="K12" i="17"/>
  <c r="M12" i="17"/>
  <c r="O12" i="17"/>
  <c r="Q12" i="17"/>
  <c r="U12" i="17"/>
  <c r="G13" i="17"/>
  <c r="I13" i="17"/>
  <c r="K13" i="17"/>
  <c r="M13" i="17"/>
  <c r="O13" i="17"/>
  <c r="Q13" i="17"/>
  <c r="U13" i="17"/>
  <c r="G14" i="17"/>
  <c r="I14" i="17"/>
  <c r="K14" i="17"/>
  <c r="M14" i="17"/>
  <c r="O14" i="17"/>
  <c r="Q14" i="17"/>
  <c r="U14" i="17"/>
  <c r="G15" i="17"/>
  <c r="I15" i="17"/>
  <c r="K15" i="17"/>
  <c r="M15" i="17"/>
  <c r="O15" i="17"/>
  <c r="Q15" i="17"/>
  <c r="U15" i="17"/>
  <c r="G16" i="17"/>
  <c r="I16" i="17"/>
  <c r="K16" i="17"/>
  <c r="M16" i="17"/>
  <c r="O16" i="17"/>
  <c r="Q16" i="17"/>
  <c r="U16" i="17"/>
  <c r="G17" i="17"/>
  <c r="I17" i="17"/>
  <c r="K17" i="17"/>
  <c r="M17" i="17"/>
  <c r="O17" i="17"/>
  <c r="Q17" i="17"/>
  <c r="U17" i="17"/>
  <c r="G18" i="17"/>
  <c r="I18" i="17"/>
  <c r="K18" i="17"/>
  <c r="M18" i="17"/>
  <c r="O18" i="17"/>
  <c r="Q18" i="17"/>
  <c r="U18" i="17"/>
  <c r="G19" i="17"/>
  <c r="I19" i="17"/>
  <c r="K19" i="17"/>
  <c r="M19" i="17"/>
  <c r="O19" i="17"/>
  <c r="Q19" i="17"/>
  <c r="U19" i="17"/>
  <c r="G20" i="17"/>
  <c r="I20" i="17"/>
  <c r="K20" i="17"/>
  <c r="M20" i="17"/>
  <c r="O20" i="17"/>
  <c r="Q20" i="17"/>
  <c r="U20" i="17"/>
  <c r="G21" i="17"/>
  <c r="I21" i="17"/>
  <c r="K21" i="17"/>
  <c r="M21" i="17"/>
  <c r="O21" i="17"/>
  <c r="Q21" i="17"/>
  <c r="U21" i="17"/>
  <c r="G22" i="17"/>
  <c r="I22" i="17"/>
  <c r="K22" i="17"/>
  <c r="O22" i="17"/>
  <c r="Q22" i="17"/>
  <c r="U22" i="17"/>
  <c r="G23" i="17"/>
  <c r="I23" i="17"/>
  <c r="K23" i="17"/>
  <c r="M23" i="17"/>
  <c r="O23" i="17"/>
  <c r="Q23" i="17"/>
  <c r="U23" i="17"/>
  <c r="G24" i="17"/>
  <c r="I24" i="17"/>
  <c r="K24" i="17"/>
  <c r="M24" i="17"/>
  <c r="M22" i="17" s="1"/>
  <c r="O24" i="17"/>
  <c r="Q24" i="17"/>
  <c r="U24" i="17"/>
  <c r="G25" i="17"/>
  <c r="I25" i="17"/>
  <c r="K25" i="17"/>
  <c r="M25" i="17"/>
  <c r="O25" i="17"/>
  <c r="Q25" i="17"/>
  <c r="U25" i="17"/>
  <c r="G26" i="17"/>
  <c r="I26" i="17"/>
  <c r="K26" i="17"/>
  <c r="M26" i="17"/>
  <c r="O26" i="17"/>
  <c r="Q26" i="17"/>
  <c r="U26" i="17"/>
  <c r="G27" i="17"/>
  <c r="I27" i="17"/>
  <c r="K27" i="17"/>
  <c r="M27" i="17"/>
  <c r="O27" i="17"/>
  <c r="Q27" i="17"/>
  <c r="U27" i="17"/>
  <c r="G28" i="17"/>
  <c r="I28" i="17"/>
  <c r="K28" i="17"/>
  <c r="M28" i="17"/>
  <c r="O28" i="17"/>
  <c r="Q28" i="17"/>
  <c r="U28" i="17"/>
  <c r="G29" i="17"/>
  <c r="I29" i="17"/>
  <c r="K29" i="17"/>
  <c r="M29" i="17"/>
  <c r="O29" i="17"/>
  <c r="Q29" i="17"/>
  <c r="U29" i="17"/>
  <c r="G30" i="17"/>
  <c r="I30" i="17"/>
  <c r="K30" i="17"/>
  <c r="M30" i="17"/>
  <c r="O30" i="17"/>
  <c r="Q30" i="17"/>
  <c r="U30" i="17"/>
  <c r="G31" i="17"/>
  <c r="I31" i="17"/>
  <c r="K31" i="17"/>
  <c r="M31" i="17"/>
  <c r="O31" i="17"/>
  <c r="Q31" i="17"/>
  <c r="U31" i="17"/>
  <c r="G32" i="17"/>
  <c r="I32" i="17"/>
  <c r="K32" i="17"/>
  <c r="O32" i="17"/>
  <c r="Q32" i="17"/>
  <c r="U32" i="17"/>
  <c r="G33" i="17"/>
  <c r="I33" i="17"/>
  <c r="K33" i="17"/>
  <c r="M33" i="17"/>
  <c r="O33" i="17"/>
  <c r="Q33" i="17"/>
  <c r="U33" i="17"/>
  <c r="G34" i="17"/>
  <c r="I34" i="17"/>
  <c r="K34" i="17"/>
  <c r="M34" i="17"/>
  <c r="M32" i="17" s="1"/>
  <c r="O34" i="17"/>
  <c r="Q34" i="17"/>
  <c r="U34" i="17"/>
  <c r="G35" i="17"/>
  <c r="I35" i="17"/>
  <c r="K35" i="17"/>
  <c r="M35" i="17"/>
  <c r="O35" i="17"/>
  <c r="Q35" i="17"/>
  <c r="U35" i="17"/>
  <c r="AC37" i="17"/>
  <c r="AD37" i="17"/>
  <c r="G9" i="16"/>
  <c r="G8" i="16" s="1"/>
  <c r="I9" i="16"/>
  <c r="I8" i="16" s="1"/>
  <c r="K9" i="16"/>
  <c r="K8" i="16" s="1"/>
  <c r="O9" i="16"/>
  <c r="O8" i="16" s="1"/>
  <c r="Q9" i="16"/>
  <c r="Q8" i="16" s="1"/>
  <c r="V9" i="16"/>
  <c r="V8" i="16" s="1"/>
  <c r="G10" i="16"/>
  <c r="I10" i="16"/>
  <c r="K10" i="16"/>
  <c r="M10" i="16"/>
  <c r="O10" i="16"/>
  <c r="Q10" i="16"/>
  <c r="V10" i="16"/>
  <c r="G12" i="16"/>
  <c r="I12" i="16"/>
  <c r="K12" i="16"/>
  <c r="M12" i="16"/>
  <c r="O12" i="16"/>
  <c r="Q12" i="16"/>
  <c r="V12" i="16"/>
  <c r="G13" i="16"/>
  <c r="I13" i="16"/>
  <c r="K13" i="16"/>
  <c r="M13" i="16"/>
  <c r="O13" i="16"/>
  <c r="Q13" i="16"/>
  <c r="V13" i="16"/>
  <c r="G14" i="16"/>
  <c r="M14" i="16" s="1"/>
  <c r="I14" i="16"/>
  <c r="K14" i="16"/>
  <c r="O14" i="16"/>
  <c r="Q14" i="16"/>
  <c r="V14" i="16"/>
  <c r="G15" i="16"/>
  <c r="I15" i="16"/>
  <c r="K15" i="16"/>
  <c r="M15" i="16"/>
  <c r="O15" i="16"/>
  <c r="Q15" i="16"/>
  <c r="V15" i="16"/>
  <c r="G17" i="16"/>
  <c r="I17" i="16"/>
  <c r="K17" i="16"/>
  <c r="M17" i="16"/>
  <c r="O17" i="16"/>
  <c r="Q17" i="16"/>
  <c r="V17" i="16"/>
  <c r="G18" i="16"/>
  <c r="I18" i="16"/>
  <c r="K18" i="16"/>
  <c r="M18" i="16"/>
  <c r="O18" i="16"/>
  <c r="Q18" i="16"/>
  <c r="V18" i="16"/>
  <c r="AE21" i="16"/>
  <c r="F39" i="14" s="1"/>
  <c r="G8" i="15"/>
  <c r="I8" i="15"/>
  <c r="K8" i="15"/>
  <c r="O8" i="15"/>
  <c r="Q8" i="15"/>
  <c r="V8" i="15"/>
  <c r="G9" i="15"/>
  <c r="I9" i="15"/>
  <c r="K9" i="15"/>
  <c r="M9" i="15"/>
  <c r="O9" i="15"/>
  <c r="Q9" i="15"/>
  <c r="V9" i="15"/>
  <c r="G12" i="15"/>
  <c r="I12" i="15"/>
  <c r="K12" i="15"/>
  <c r="M12" i="15"/>
  <c r="M8" i="15" s="1"/>
  <c r="O12" i="15"/>
  <c r="Q12" i="15"/>
  <c r="V12" i="15"/>
  <c r="G14" i="15"/>
  <c r="I14" i="15"/>
  <c r="K14" i="15"/>
  <c r="M14" i="15"/>
  <c r="O14" i="15"/>
  <c r="Q14" i="15"/>
  <c r="V14" i="15"/>
  <c r="G16" i="15"/>
  <c r="I16" i="15"/>
  <c r="K16" i="15"/>
  <c r="M16" i="15"/>
  <c r="O16" i="15"/>
  <c r="Q16" i="15"/>
  <c r="V16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G23" i="15"/>
  <c r="I23" i="15"/>
  <c r="K23" i="15"/>
  <c r="M23" i="15"/>
  <c r="O23" i="15"/>
  <c r="Q23" i="15"/>
  <c r="V23" i="15"/>
  <c r="G24" i="15"/>
  <c r="I24" i="15"/>
  <c r="K24" i="15"/>
  <c r="M24" i="15"/>
  <c r="O24" i="15"/>
  <c r="Q24" i="15"/>
  <c r="V24" i="15"/>
  <c r="G25" i="15"/>
  <c r="I25" i="15"/>
  <c r="K25" i="15"/>
  <c r="M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I30" i="15"/>
  <c r="K30" i="15"/>
  <c r="M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I35" i="15"/>
  <c r="K35" i="15"/>
  <c r="M35" i="15"/>
  <c r="O35" i="15"/>
  <c r="Q35" i="15"/>
  <c r="V35" i="15"/>
  <c r="G36" i="15"/>
  <c r="I36" i="15"/>
  <c r="K36" i="15"/>
  <c r="M36" i="15"/>
  <c r="O36" i="15"/>
  <c r="Q36" i="15"/>
  <c r="V36" i="15"/>
  <c r="G37" i="15"/>
  <c r="I37" i="15"/>
  <c r="K37" i="15"/>
  <c r="M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I42" i="15"/>
  <c r="K42" i="15"/>
  <c r="M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I46" i="15"/>
  <c r="K46" i="15"/>
  <c r="M46" i="15"/>
  <c r="O46" i="15"/>
  <c r="Q46" i="15"/>
  <c r="V46" i="15"/>
  <c r="G47" i="15"/>
  <c r="I47" i="15"/>
  <c r="K47" i="15"/>
  <c r="M47" i="15"/>
  <c r="O47" i="15"/>
  <c r="Q47" i="15"/>
  <c r="V47" i="15"/>
  <c r="G48" i="15"/>
  <c r="I48" i="15"/>
  <c r="K48" i="15"/>
  <c r="M48" i="15"/>
  <c r="O48" i="15"/>
  <c r="Q48" i="15"/>
  <c r="V48" i="15"/>
  <c r="G49" i="15"/>
  <c r="I49" i="15"/>
  <c r="K49" i="15"/>
  <c r="M49" i="15"/>
  <c r="O49" i="15"/>
  <c r="Q49" i="15"/>
  <c r="V49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4" i="15"/>
  <c r="I54" i="15"/>
  <c r="K54" i="15"/>
  <c r="M54" i="15"/>
  <c r="O54" i="15"/>
  <c r="Q54" i="15"/>
  <c r="V54" i="15"/>
  <c r="G55" i="15"/>
  <c r="I55" i="15"/>
  <c r="K55" i="15"/>
  <c r="M55" i="15"/>
  <c r="O55" i="15"/>
  <c r="Q55" i="15"/>
  <c r="V55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60" i="15"/>
  <c r="I60" i="15"/>
  <c r="K60" i="15"/>
  <c r="M60" i="15"/>
  <c r="O60" i="15"/>
  <c r="Q60" i="15"/>
  <c r="V60" i="15"/>
  <c r="BA61" i="15"/>
  <c r="G62" i="15"/>
  <c r="I62" i="15"/>
  <c r="K62" i="15"/>
  <c r="M62" i="15"/>
  <c r="O62" i="15"/>
  <c r="Q62" i="15"/>
  <c r="V62" i="15"/>
  <c r="G63" i="15"/>
  <c r="I63" i="15"/>
  <c r="K63" i="15"/>
  <c r="M63" i="15"/>
  <c r="O63" i="15"/>
  <c r="Q63" i="15"/>
  <c r="V63" i="15"/>
  <c r="G65" i="15"/>
  <c r="I65" i="15"/>
  <c r="K65" i="15"/>
  <c r="M65" i="15"/>
  <c r="O65" i="15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G68" i="15"/>
  <c r="I68" i="15"/>
  <c r="K68" i="15"/>
  <c r="M68" i="15"/>
  <c r="O68" i="15"/>
  <c r="Q68" i="15"/>
  <c r="V68" i="15"/>
  <c r="G69" i="15"/>
  <c r="I69" i="15"/>
  <c r="K69" i="15"/>
  <c r="M69" i="15"/>
  <c r="O69" i="15"/>
  <c r="Q69" i="15"/>
  <c r="V69" i="15"/>
  <c r="G70" i="15"/>
  <c r="I70" i="15"/>
  <c r="K70" i="15"/>
  <c r="M70" i="15"/>
  <c r="O70" i="15"/>
  <c r="Q70" i="15"/>
  <c r="V70" i="15"/>
  <c r="G71" i="15"/>
  <c r="I71" i="15"/>
  <c r="K71" i="15"/>
  <c r="M71" i="15"/>
  <c r="O71" i="15"/>
  <c r="Q71" i="15"/>
  <c r="V71" i="15"/>
  <c r="G73" i="15"/>
  <c r="I73" i="15"/>
  <c r="K73" i="15"/>
  <c r="M73" i="15"/>
  <c r="O73" i="15"/>
  <c r="Q73" i="15"/>
  <c r="V73" i="15"/>
  <c r="G74" i="15"/>
  <c r="I74" i="15"/>
  <c r="K74" i="15"/>
  <c r="M74" i="15"/>
  <c r="O74" i="15"/>
  <c r="Q74" i="15"/>
  <c r="V74" i="15"/>
  <c r="G76" i="15"/>
  <c r="I76" i="15"/>
  <c r="K76" i="15"/>
  <c r="M76" i="15"/>
  <c r="O76" i="15"/>
  <c r="Q76" i="15"/>
  <c r="V76" i="15"/>
  <c r="G77" i="15"/>
  <c r="I77" i="15"/>
  <c r="K77" i="15"/>
  <c r="M77" i="15"/>
  <c r="O77" i="15"/>
  <c r="Q77" i="15"/>
  <c r="V77" i="15"/>
  <c r="G79" i="15"/>
  <c r="I79" i="15"/>
  <c r="K79" i="15"/>
  <c r="M79" i="15"/>
  <c r="O79" i="15"/>
  <c r="Q79" i="15"/>
  <c r="V79" i="15"/>
  <c r="G80" i="15"/>
  <c r="I80" i="15"/>
  <c r="K80" i="15"/>
  <c r="M80" i="15"/>
  <c r="O80" i="15"/>
  <c r="Q80" i="15"/>
  <c r="V80" i="15"/>
  <c r="G82" i="15"/>
  <c r="I82" i="15"/>
  <c r="K82" i="15"/>
  <c r="O82" i="15"/>
  <c r="Q82" i="15"/>
  <c r="V82" i="15"/>
  <c r="G83" i="15"/>
  <c r="I83" i="15"/>
  <c r="K83" i="15"/>
  <c r="M83" i="15"/>
  <c r="O83" i="15"/>
  <c r="Q83" i="15"/>
  <c r="V83" i="15"/>
  <c r="G87" i="15"/>
  <c r="I87" i="15"/>
  <c r="K87" i="15"/>
  <c r="M87" i="15"/>
  <c r="O87" i="15"/>
  <c r="Q87" i="15"/>
  <c r="V87" i="15"/>
  <c r="G91" i="15"/>
  <c r="I91" i="15"/>
  <c r="K91" i="15"/>
  <c r="M91" i="15"/>
  <c r="O91" i="15"/>
  <c r="Q91" i="15"/>
  <c r="V91" i="15"/>
  <c r="G95" i="15"/>
  <c r="I95" i="15"/>
  <c r="K95" i="15"/>
  <c r="M95" i="15"/>
  <c r="M82" i="15" s="1"/>
  <c r="O95" i="15"/>
  <c r="Q95" i="15"/>
  <c r="V95" i="15"/>
  <c r="G99" i="15"/>
  <c r="I99" i="15"/>
  <c r="K99" i="15"/>
  <c r="M99" i="15"/>
  <c r="O99" i="15"/>
  <c r="Q99" i="15"/>
  <c r="V99" i="15"/>
  <c r="G103" i="15"/>
  <c r="I103" i="15"/>
  <c r="K103" i="15"/>
  <c r="O103" i="15"/>
  <c r="Q103" i="15"/>
  <c r="V103" i="15"/>
  <c r="G104" i="15"/>
  <c r="I104" i="15"/>
  <c r="K104" i="15"/>
  <c r="M104" i="15"/>
  <c r="O104" i="15"/>
  <c r="Q104" i="15"/>
  <c r="V104" i="15"/>
  <c r="G105" i="15"/>
  <c r="I105" i="15"/>
  <c r="K105" i="15"/>
  <c r="M105" i="15"/>
  <c r="M103" i="15" s="1"/>
  <c r="O105" i="15"/>
  <c r="Q105" i="15"/>
  <c r="V105" i="15"/>
  <c r="BA106" i="15"/>
  <c r="G107" i="15"/>
  <c r="I107" i="15"/>
  <c r="K107" i="15"/>
  <c r="M107" i="15"/>
  <c r="O107" i="15"/>
  <c r="Q107" i="15"/>
  <c r="V107" i="15"/>
  <c r="G109" i="15"/>
  <c r="AE109" i="15"/>
  <c r="AF109" i="15"/>
  <c r="I17" i="14"/>
  <c r="I19" i="14"/>
  <c r="I20" i="14"/>
  <c r="J23" i="14"/>
  <c r="E24" i="14"/>
  <c r="J24" i="14"/>
  <c r="J25" i="14"/>
  <c r="E26" i="14"/>
  <c r="J26" i="14"/>
  <c r="J27" i="14"/>
  <c r="J28" i="14"/>
  <c r="H32" i="14"/>
  <c r="F38" i="14"/>
  <c r="G38" i="14"/>
  <c r="F40" i="14"/>
  <c r="F41" i="14"/>
  <c r="G41" i="14"/>
  <c r="F42" i="14"/>
  <c r="I50" i="14"/>
  <c r="I16" i="14" s="1"/>
  <c r="I52" i="14"/>
  <c r="I53" i="14"/>
  <c r="G9" i="13"/>
  <c r="M9" i="13" s="1"/>
  <c r="I9" i="13"/>
  <c r="I8" i="13" s="1"/>
  <c r="K9" i="13"/>
  <c r="K8" i="13" s="1"/>
  <c r="O9" i="13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3" i="13"/>
  <c r="G8" i="13" s="1"/>
  <c r="I13" i="13"/>
  <c r="K13" i="13"/>
  <c r="O13" i="13"/>
  <c r="O8" i="13" s="1"/>
  <c r="Q13" i="13"/>
  <c r="V13" i="13"/>
  <c r="G15" i="13"/>
  <c r="I15" i="13"/>
  <c r="K15" i="13"/>
  <c r="M15" i="13"/>
  <c r="O15" i="13"/>
  <c r="Q15" i="13"/>
  <c r="V15" i="13"/>
  <c r="G18" i="13"/>
  <c r="I18" i="13"/>
  <c r="I17" i="13" s="1"/>
  <c r="K18" i="13"/>
  <c r="M18" i="13"/>
  <c r="O18" i="13"/>
  <c r="Q18" i="13"/>
  <c r="Q17" i="13" s="1"/>
  <c r="V18" i="13"/>
  <c r="G20" i="13"/>
  <c r="G17" i="13" s="1"/>
  <c r="I20" i="13"/>
  <c r="K20" i="13"/>
  <c r="O20" i="13"/>
  <c r="O17" i="13" s="1"/>
  <c r="Q20" i="13"/>
  <c r="V20" i="13"/>
  <c r="G22" i="13"/>
  <c r="I22" i="13"/>
  <c r="K22" i="13"/>
  <c r="M22" i="13"/>
  <c r="O22" i="13"/>
  <c r="Q22" i="13"/>
  <c r="V22" i="13"/>
  <c r="G24" i="13"/>
  <c r="M24" i="13" s="1"/>
  <c r="I24" i="13"/>
  <c r="K24" i="13"/>
  <c r="K17" i="13" s="1"/>
  <c r="O24" i="13"/>
  <c r="Q24" i="13"/>
  <c r="V24" i="13"/>
  <c r="V17" i="13" s="1"/>
  <c r="G28" i="13"/>
  <c r="I28" i="13"/>
  <c r="K28" i="13"/>
  <c r="M28" i="13"/>
  <c r="O28" i="13"/>
  <c r="Q28" i="13"/>
  <c r="V28" i="13"/>
  <c r="G31" i="13"/>
  <c r="M31" i="13" s="1"/>
  <c r="I31" i="13"/>
  <c r="K31" i="13"/>
  <c r="O31" i="13"/>
  <c r="Q31" i="13"/>
  <c r="V31" i="13"/>
  <c r="G34" i="13"/>
  <c r="I34" i="13"/>
  <c r="K34" i="13"/>
  <c r="M34" i="13"/>
  <c r="O34" i="13"/>
  <c r="Q34" i="13"/>
  <c r="V34" i="13"/>
  <c r="G36" i="13"/>
  <c r="M36" i="13" s="1"/>
  <c r="I36" i="13"/>
  <c r="K36" i="13"/>
  <c r="O36" i="13"/>
  <c r="Q36" i="13"/>
  <c r="V36" i="13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2" i="13"/>
  <c r="M42" i="13" s="1"/>
  <c r="I42" i="13"/>
  <c r="K42" i="13"/>
  <c r="K41" i="13" s="1"/>
  <c r="O42" i="13"/>
  <c r="O41" i="13" s="1"/>
  <c r="Q42" i="13"/>
  <c r="V42" i="13"/>
  <c r="V41" i="13" s="1"/>
  <c r="G43" i="13"/>
  <c r="I43" i="13"/>
  <c r="K43" i="13"/>
  <c r="M43" i="13"/>
  <c r="O43" i="13"/>
  <c r="Q43" i="13"/>
  <c r="V43" i="13"/>
  <c r="G48" i="13"/>
  <c r="M48" i="13" s="1"/>
  <c r="I48" i="13"/>
  <c r="K48" i="13"/>
  <c r="O48" i="13"/>
  <c r="Q48" i="13"/>
  <c r="V48" i="13"/>
  <c r="G53" i="13"/>
  <c r="I53" i="13"/>
  <c r="I41" i="13" s="1"/>
  <c r="K53" i="13"/>
  <c r="M53" i="13"/>
  <c r="O53" i="13"/>
  <c r="Q53" i="13"/>
  <c r="Q41" i="13" s="1"/>
  <c r="V53" i="13"/>
  <c r="G55" i="13"/>
  <c r="M55" i="13" s="1"/>
  <c r="I55" i="13"/>
  <c r="K55" i="13"/>
  <c r="O55" i="13"/>
  <c r="Q55" i="13"/>
  <c r="V55" i="13"/>
  <c r="G57" i="13"/>
  <c r="I57" i="13"/>
  <c r="K57" i="13"/>
  <c r="M57" i="13"/>
  <c r="O57" i="13"/>
  <c r="Q57" i="13"/>
  <c r="V57" i="13"/>
  <c r="G62" i="13"/>
  <c r="M62" i="13" s="1"/>
  <c r="I62" i="13"/>
  <c r="K62" i="13"/>
  <c r="O62" i="13"/>
  <c r="Q62" i="13"/>
  <c r="V62" i="13"/>
  <c r="G65" i="13"/>
  <c r="I65" i="13"/>
  <c r="K65" i="13"/>
  <c r="M65" i="13"/>
  <c r="O65" i="13"/>
  <c r="Q65" i="13"/>
  <c r="V65" i="13"/>
  <c r="G67" i="13"/>
  <c r="M67" i="13" s="1"/>
  <c r="I67" i="13"/>
  <c r="K67" i="13"/>
  <c r="O67" i="13"/>
  <c r="Q67" i="13"/>
  <c r="V67" i="13"/>
  <c r="G70" i="13"/>
  <c r="G69" i="13" s="1"/>
  <c r="I70" i="13"/>
  <c r="I69" i="13" s="1"/>
  <c r="K70" i="13"/>
  <c r="K69" i="13" s="1"/>
  <c r="O70" i="13"/>
  <c r="O69" i="13" s="1"/>
  <c r="Q70" i="13"/>
  <c r="Q69" i="13" s="1"/>
  <c r="V70" i="13"/>
  <c r="V69" i="13" s="1"/>
  <c r="G72" i="13"/>
  <c r="I72" i="13"/>
  <c r="K72" i="13"/>
  <c r="M72" i="13"/>
  <c r="O72" i="13"/>
  <c r="Q72" i="13"/>
  <c r="V72" i="13"/>
  <c r="G73" i="13"/>
  <c r="I73" i="13"/>
  <c r="K73" i="13"/>
  <c r="M73" i="13"/>
  <c r="O73" i="13"/>
  <c r="Q73" i="13"/>
  <c r="V73" i="13"/>
  <c r="G75" i="13"/>
  <c r="I75" i="13"/>
  <c r="K75" i="13"/>
  <c r="M75" i="13"/>
  <c r="O75" i="13"/>
  <c r="Q75" i="13"/>
  <c r="V75" i="13"/>
  <c r="G76" i="13"/>
  <c r="M76" i="13" s="1"/>
  <c r="I76" i="13"/>
  <c r="K76" i="13"/>
  <c r="O76" i="13"/>
  <c r="Q76" i="13"/>
  <c r="V76" i="13"/>
  <c r="G77" i="13"/>
  <c r="I77" i="13"/>
  <c r="K77" i="13"/>
  <c r="M77" i="13"/>
  <c r="O77" i="13"/>
  <c r="Q77" i="13"/>
  <c r="V77" i="13"/>
  <c r="G79" i="13"/>
  <c r="I79" i="13"/>
  <c r="K79" i="13"/>
  <c r="M79" i="13"/>
  <c r="O79" i="13"/>
  <c r="Q79" i="13"/>
  <c r="V79" i="13"/>
  <c r="G80" i="13"/>
  <c r="I80" i="13"/>
  <c r="K80" i="13"/>
  <c r="M80" i="13"/>
  <c r="O80" i="13"/>
  <c r="Q80" i="13"/>
  <c r="V80" i="13"/>
  <c r="G82" i="13"/>
  <c r="M82" i="13" s="1"/>
  <c r="I82" i="13"/>
  <c r="K82" i="13"/>
  <c r="O82" i="13"/>
  <c r="Q82" i="13"/>
  <c r="V82" i="13"/>
  <c r="G83" i="13"/>
  <c r="I83" i="13"/>
  <c r="K83" i="13"/>
  <c r="M83" i="13"/>
  <c r="O83" i="13"/>
  <c r="Q83" i="13"/>
  <c r="V83" i="13"/>
  <c r="G84" i="13"/>
  <c r="I84" i="13"/>
  <c r="K84" i="13"/>
  <c r="M84" i="13"/>
  <c r="O84" i="13"/>
  <c r="Q84" i="13"/>
  <c r="V84" i="13"/>
  <c r="G85" i="13"/>
  <c r="I85" i="13"/>
  <c r="K85" i="13"/>
  <c r="M85" i="13"/>
  <c r="O85" i="13"/>
  <c r="Q85" i="13"/>
  <c r="V85" i="13"/>
  <c r="G86" i="13"/>
  <c r="M86" i="13" s="1"/>
  <c r="I86" i="13"/>
  <c r="K86" i="13"/>
  <c r="O86" i="13"/>
  <c r="Q86" i="13"/>
  <c r="V86" i="13"/>
  <c r="G87" i="13"/>
  <c r="I87" i="13"/>
  <c r="K87" i="13"/>
  <c r="M87" i="13"/>
  <c r="O87" i="13"/>
  <c r="Q87" i="13"/>
  <c r="V87" i="13"/>
  <c r="G88" i="13"/>
  <c r="I88" i="13"/>
  <c r="K88" i="13"/>
  <c r="M88" i="13"/>
  <c r="O88" i="13"/>
  <c r="Q88" i="13"/>
  <c r="V88" i="13"/>
  <c r="G89" i="13"/>
  <c r="I89" i="13"/>
  <c r="K89" i="13"/>
  <c r="M89" i="13"/>
  <c r="O89" i="13"/>
  <c r="Q89" i="13"/>
  <c r="V89" i="13"/>
  <c r="G90" i="13"/>
  <c r="M90" i="13" s="1"/>
  <c r="I90" i="13"/>
  <c r="K90" i="13"/>
  <c r="O90" i="13"/>
  <c r="Q90" i="13"/>
  <c r="V90" i="13"/>
  <c r="G91" i="13"/>
  <c r="I91" i="13"/>
  <c r="K91" i="13"/>
  <c r="M91" i="13"/>
  <c r="O91" i="13"/>
  <c r="Q91" i="13"/>
  <c r="V91" i="13"/>
  <c r="K93" i="13"/>
  <c r="V93" i="13"/>
  <c r="G94" i="13"/>
  <c r="G93" i="13" s="1"/>
  <c r="I94" i="13"/>
  <c r="I93" i="13" s="1"/>
  <c r="K94" i="13"/>
  <c r="M94" i="13"/>
  <c r="O94" i="13"/>
  <c r="O93" i="13" s="1"/>
  <c r="Q94" i="13"/>
  <c r="Q93" i="13" s="1"/>
  <c r="V94" i="13"/>
  <c r="G96" i="13"/>
  <c r="M96" i="13" s="1"/>
  <c r="I96" i="13"/>
  <c r="K96" i="13"/>
  <c r="O96" i="13"/>
  <c r="Q96" i="13"/>
  <c r="V96" i="13"/>
  <c r="AE99" i="13"/>
  <c r="AF99" i="13"/>
  <c r="AD342" i="12"/>
  <c r="G39" i="1" s="1"/>
  <c r="G40" i="1" s="1"/>
  <c r="G25" i="1" s="1"/>
  <c r="G26" i="1" s="1"/>
  <c r="G9" i="12"/>
  <c r="M9" i="12" s="1"/>
  <c r="I9" i="12"/>
  <c r="K9" i="12"/>
  <c r="O9" i="12"/>
  <c r="Q9" i="12"/>
  <c r="U9" i="12"/>
  <c r="G10" i="12"/>
  <c r="AC342" i="12" s="1"/>
  <c r="F39" i="1" s="1"/>
  <c r="I10" i="12"/>
  <c r="K10" i="12"/>
  <c r="M10" i="12"/>
  <c r="O10" i="12"/>
  <c r="Q10" i="12"/>
  <c r="U10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5" i="12"/>
  <c r="I15" i="12"/>
  <c r="K15" i="12"/>
  <c r="M15" i="12"/>
  <c r="O15" i="12"/>
  <c r="Q15" i="12"/>
  <c r="U15" i="12"/>
  <c r="G20" i="12"/>
  <c r="M20" i="12" s="1"/>
  <c r="I20" i="12"/>
  <c r="K20" i="12"/>
  <c r="O20" i="12"/>
  <c r="Q20" i="12"/>
  <c r="U20" i="12"/>
  <c r="G26" i="12"/>
  <c r="M26" i="12" s="1"/>
  <c r="I26" i="12"/>
  <c r="K26" i="12"/>
  <c r="O26" i="12"/>
  <c r="Q26" i="12"/>
  <c r="U26" i="12"/>
  <c r="G34" i="12"/>
  <c r="M34" i="12" s="1"/>
  <c r="I34" i="12"/>
  <c r="K34" i="12"/>
  <c r="O34" i="12"/>
  <c r="Q34" i="12"/>
  <c r="U34" i="12"/>
  <c r="G39" i="12"/>
  <c r="I39" i="12"/>
  <c r="K39" i="12"/>
  <c r="M39" i="12"/>
  <c r="O39" i="12"/>
  <c r="Q39" i="12"/>
  <c r="U39" i="12"/>
  <c r="G47" i="12"/>
  <c r="M47" i="12" s="1"/>
  <c r="I47" i="12"/>
  <c r="K47" i="12"/>
  <c r="O47" i="12"/>
  <c r="Q47" i="12"/>
  <c r="U47" i="12"/>
  <c r="G50" i="12"/>
  <c r="M50" i="12" s="1"/>
  <c r="I50" i="12"/>
  <c r="K50" i="12"/>
  <c r="O50" i="12"/>
  <c r="Q50" i="12"/>
  <c r="U50" i="12"/>
  <c r="G53" i="12"/>
  <c r="M53" i="12" s="1"/>
  <c r="I53" i="12"/>
  <c r="K53" i="12"/>
  <c r="O53" i="12"/>
  <c r="Q53" i="12"/>
  <c r="U53" i="12"/>
  <c r="G57" i="12"/>
  <c r="I57" i="12"/>
  <c r="K57" i="12"/>
  <c r="M57" i="12"/>
  <c r="O57" i="12"/>
  <c r="Q57" i="12"/>
  <c r="U57" i="12"/>
  <c r="G58" i="12"/>
  <c r="M58" i="12" s="1"/>
  <c r="I58" i="12"/>
  <c r="K58" i="12"/>
  <c r="O58" i="12"/>
  <c r="Q58" i="12"/>
  <c r="U58" i="12"/>
  <c r="G60" i="12"/>
  <c r="M60" i="12" s="1"/>
  <c r="I60" i="12"/>
  <c r="K60" i="12"/>
  <c r="O60" i="12"/>
  <c r="Q60" i="12"/>
  <c r="U60" i="12"/>
  <c r="G63" i="12"/>
  <c r="M63" i="12" s="1"/>
  <c r="I63" i="12"/>
  <c r="K63" i="12"/>
  <c r="O63" i="12"/>
  <c r="Q63" i="12"/>
  <c r="U63" i="12"/>
  <c r="G67" i="12"/>
  <c r="M67" i="12" s="1"/>
  <c r="I67" i="12"/>
  <c r="K67" i="12"/>
  <c r="O67" i="12"/>
  <c r="Q67" i="12"/>
  <c r="U67" i="12"/>
  <c r="G73" i="12"/>
  <c r="M73" i="12" s="1"/>
  <c r="I73" i="12"/>
  <c r="K73" i="12"/>
  <c r="O73" i="12"/>
  <c r="Q73" i="12"/>
  <c r="U73" i="12"/>
  <c r="U66" i="12" s="1"/>
  <c r="G74" i="12"/>
  <c r="I74" i="12"/>
  <c r="K74" i="12"/>
  <c r="M74" i="12"/>
  <c r="O74" i="12"/>
  <c r="Q74" i="12"/>
  <c r="U74" i="12"/>
  <c r="G76" i="12"/>
  <c r="G66" i="12" s="1"/>
  <c r="I49" i="1" s="1"/>
  <c r="I76" i="12"/>
  <c r="K76" i="12"/>
  <c r="O76" i="12"/>
  <c r="Q76" i="12"/>
  <c r="U76" i="12"/>
  <c r="G79" i="12"/>
  <c r="M79" i="12" s="1"/>
  <c r="I79" i="12"/>
  <c r="K79" i="12"/>
  <c r="K78" i="12" s="1"/>
  <c r="O79" i="12"/>
  <c r="Q79" i="12"/>
  <c r="U79" i="12"/>
  <c r="G82" i="12"/>
  <c r="M82" i="12" s="1"/>
  <c r="I82" i="12"/>
  <c r="K82" i="12"/>
  <c r="O82" i="12"/>
  <c r="Q82" i="12"/>
  <c r="U82" i="12"/>
  <c r="G83" i="12"/>
  <c r="I83" i="12"/>
  <c r="K83" i="12"/>
  <c r="O83" i="12"/>
  <c r="Q83" i="12"/>
  <c r="U83" i="12"/>
  <c r="G86" i="12"/>
  <c r="M86" i="12" s="1"/>
  <c r="I86" i="12"/>
  <c r="K86" i="12"/>
  <c r="O86" i="12"/>
  <c r="Q86" i="12"/>
  <c r="U86" i="12"/>
  <c r="U91" i="12"/>
  <c r="G92" i="12"/>
  <c r="I92" i="12"/>
  <c r="K92" i="12"/>
  <c r="K91" i="12" s="1"/>
  <c r="M92" i="12"/>
  <c r="O92" i="12"/>
  <c r="Q92" i="12"/>
  <c r="U92" i="12"/>
  <c r="G95" i="12"/>
  <c r="G91" i="12" s="1"/>
  <c r="I51" i="1" s="1"/>
  <c r="I95" i="12"/>
  <c r="K95" i="12"/>
  <c r="O95" i="12"/>
  <c r="O91" i="12" s="1"/>
  <c r="Q95" i="12"/>
  <c r="U95" i="12"/>
  <c r="G108" i="12"/>
  <c r="M108" i="12" s="1"/>
  <c r="I108" i="12"/>
  <c r="K108" i="12"/>
  <c r="O108" i="12"/>
  <c r="Q108" i="12"/>
  <c r="U108" i="12"/>
  <c r="G115" i="12"/>
  <c r="M115" i="12" s="1"/>
  <c r="I115" i="12"/>
  <c r="K115" i="12"/>
  <c r="O115" i="12"/>
  <c r="Q115" i="12"/>
  <c r="U115" i="12"/>
  <c r="G119" i="12"/>
  <c r="I119" i="12"/>
  <c r="K119" i="12"/>
  <c r="O119" i="12"/>
  <c r="Q119" i="12"/>
  <c r="U119" i="12"/>
  <c r="G130" i="12"/>
  <c r="M130" i="12" s="1"/>
  <c r="I130" i="12"/>
  <c r="K130" i="12"/>
  <c r="O130" i="12"/>
  <c r="Q130" i="12"/>
  <c r="U130" i="12"/>
  <c r="G135" i="12"/>
  <c r="M135" i="12" s="1"/>
  <c r="I135" i="12"/>
  <c r="K135" i="12"/>
  <c r="O135" i="12"/>
  <c r="Q135" i="12"/>
  <c r="U135" i="12"/>
  <c r="U114" i="12" s="1"/>
  <c r="Q138" i="12"/>
  <c r="G139" i="12"/>
  <c r="G138" i="12" s="1"/>
  <c r="I53" i="1" s="1"/>
  <c r="I139" i="12"/>
  <c r="I138" i="12" s="1"/>
  <c r="K139" i="12"/>
  <c r="K138" i="12" s="1"/>
  <c r="O139" i="12"/>
  <c r="O138" i="12" s="1"/>
  <c r="Q139" i="12"/>
  <c r="U139" i="12"/>
  <c r="U138" i="12" s="1"/>
  <c r="G142" i="12"/>
  <c r="M142" i="12" s="1"/>
  <c r="M141" i="12" s="1"/>
  <c r="I142" i="12"/>
  <c r="I141" i="12" s="1"/>
  <c r="K142" i="12"/>
  <c r="K141" i="12" s="1"/>
  <c r="O142" i="12"/>
  <c r="O141" i="12" s="1"/>
  <c r="Q142" i="12"/>
  <c r="Q141" i="12" s="1"/>
  <c r="U142" i="12"/>
  <c r="U141" i="12" s="1"/>
  <c r="G146" i="12"/>
  <c r="I146" i="12"/>
  <c r="K146" i="12"/>
  <c r="O146" i="12"/>
  <c r="Q146" i="12"/>
  <c r="U146" i="12"/>
  <c r="G157" i="12"/>
  <c r="M157" i="12" s="1"/>
  <c r="I157" i="12"/>
  <c r="K157" i="12"/>
  <c r="O157" i="12"/>
  <c r="Q157" i="12"/>
  <c r="U157" i="12"/>
  <c r="G158" i="12"/>
  <c r="M158" i="12" s="1"/>
  <c r="I158" i="12"/>
  <c r="K158" i="12"/>
  <c r="O158" i="12"/>
  <c r="Q158" i="12"/>
  <c r="U158" i="12"/>
  <c r="G159" i="12"/>
  <c r="I159" i="12"/>
  <c r="K159" i="12"/>
  <c r="M159" i="12"/>
  <c r="O159" i="12"/>
  <c r="Q159" i="12"/>
  <c r="U159" i="12"/>
  <c r="G160" i="12"/>
  <c r="M160" i="12" s="1"/>
  <c r="I160" i="12"/>
  <c r="K160" i="12"/>
  <c r="O160" i="12"/>
  <c r="Q160" i="12"/>
  <c r="U160" i="12"/>
  <c r="G161" i="12"/>
  <c r="M161" i="12" s="1"/>
  <c r="I161" i="12"/>
  <c r="K161" i="12"/>
  <c r="O161" i="12"/>
  <c r="Q161" i="12"/>
  <c r="U161" i="12"/>
  <c r="G163" i="12"/>
  <c r="M163" i="12" s="1"/>
  <c r="M162" i="12" s="1"/>
  <c r="I163" i="12"/>
  <c r="I162" i="12" s="1"/>
  <c r="K163" i="12"/>
  <c r="K162" i="12" s="1"/>
  <c r="O163" i="12"/>
  <c r="O162" i="12" s="1"/>
  <c r="Q163" i="12"/>
  <c r="Q162" i="12" s="1"/>
  <c r="U163" i="12"/>
  <c r="U162" i="12" s="1"/>
  <c r="G166" i="12"/>
  <c r="I166" i="12"/>
  <c r="K166" i="12"/>
  <c r="M166" i="12"/>
  <c r="O166" i="12"/>
  <c r="Q166" i="12"/>
  <c r="Q165" i="12" s="1"/>
  <c r="U166" i="12"/>
  <c r="G178" i="12"/>
  <c r="M178" i="12" s="1"/>
  <c r="I178" i="12"/>
  <c r="K178" i="12"/>
  <c r="K165" i="12" s="1"/>
  <c r="O178" i="12"/>
  <c r="Q178" i="12"/>
  <c r="U178" i="12"/>
  <c r="G189" i="12"/>
  <c r="M189" i="12" s="1"/>
  <c r="I189" i="12"/>
  <c r="K189" i="12"/>
  <c r="O189" i="12"/>
  <c r="Q189" i="12"/>
  <c r="U189" i="12"/>
  <c r="G200" i="12"/>
  <c r="I200" i="12"/>
  <c r="K200" i="12"/>
  <c r="O200" i="12"/>
  <c r="Q200" i="12"/>
  <c r="U200" i="12"/>
  <c r="Q201" i="12"/>
  <c r="G202" i="12"/>
  <c r="M202" i="12" s="1"/>
  <c r="M201" i="12" s="1"/>
  <c r="I202" i="12"/>
  <c r="I201" i="12" s="1"/>
  <c r="K202" i="12"/>
  <c r="K201" i="12" s="1"/>
  <c r="O202" i="12"/>
  <c r="O201" i="12" s="1"/>
  <c r="Q202" i="12"/>
  <c r="U202" i="12"/>
  <c r="U201" i="12" s="1"/>
  <c r="Q203" i="12"/>
  <c r="G204" i="12"/>
  <c r="G203" i="12" s="1"/>
  <c r="I59" i="1" s="1"/>
  <c r="I204" i="12"/>
  <c r="I203" i="12" s="1"/>
  <c r="K204" i="12"/>
  <c r="K203" i="12" s="1"/>
  <c r="O204" i="12"/>
  <c r="O203" i="12" s="1"/>
  <c r="Q204" i="12"/>
  <c r="U204" i="12"/>
  <c r="U203" i="12" s="1"/>
  <c r="G206" i="12"/>
  <c r="M206" i="12" s="1"/>
  <c r="I206" i="12"/>
  <c r="K206" i="12"/>
  <c r="O206" i="12"/>
  <c r="Q206" i="12"/>
  <c r="U206" i="12"/>
  <c r="G207" i="12"/>
  <c r="I207" i="12"/>
  <c r="K207" i="12"/>
  <c r="M207" i="12"/>
  <c r="O207" i="12"/>
  <c r="Q207" i="12"/>
  <c r="U207" i="12"/>
  <c r="G208" i="12"/>
  <c r="I208" i="12"/>
  <c r="K208" i="12"/>
  <c r="O208" i="12"/>
  <c r="Q208" i="12"/>
  <c r="U208" i="12"/>
  <c r="G209" i="12"/>
  <c r="M209" i="12" s="1"/>
  <c r="I209" i="12"/>
  <c r="K209" i="12"/>
  <c r="O209" i="12"/>
  <c r="Q209" i="12"/>
  <c r="U209" i="12"/>
  <c r="G210" i="12"/>
  <c r="M210" i="12" s="1"/>
  <c r="I210" i="12"/>
  <c r="K210" i="12"/>
  <c r="O210" i="12"/>
  <c r="Q210" i="12"/>
  <c r="U210" i="12"/>
  <c r="G211" i="12"/>
  <c r="M211" i="12" s="1"/>
  <c r="I211" i="12"/>
  <c r="K211" i="12"/>
  <c r="O211" i="12"/>
  <c r="Q211" i="12"/>
  <c r="U211" i="12"/>
  <c r="G212" i="12"/>
  <c r="M212" i="12" s="1"/>
  <c r="I212" i="12"/>
  <c r="K212" i="12"/>
  <c r="O212" i="12"/>
  <c r="Q212" i="12"/>
  <c r="U212" i="12"/>
  <c r="G213" i="12"/>
  <c r="M213" i="12" s="1"/>
  <c r="I213" i="12"/>
  <c r="K213" i="12"/>
  <c r="O213" i="12"/>
  <c r="Q213" i="12"/>
  <c r="U213" i="12"/>
  <c r="G214" i="12"/>
  <c r="M214" i="12" s="1"/>
  <c r="I214" i="12"/>
  <c r="K214" i="12"/>
  <c r="O214" i="12"/>
  <c r="Q214" i="12"/>
  <c r="U214" i="12"/>
  <c r="G215" i="12"/>
  <c r="I215" i="12"/>
  <c r="K215" i="12"/>
  <c r="M215" i="12"/>
  <c r="O215" i="12"/>
  <c r="Q215" i="12"/>
  <c r="U215" i="12"/>
  <c r="G216" i="12"/>
  <c r="M216" i="12" s="1"/>
  <c r="I216" i="12"/>
  <c r="K216" i="12"/>
  <c r="O216" i="12"/>
  <c r="Q216" i="12"/>
  <c r="U216" i="12"/>
  <c r="G217" i="12"/>
  <c r="M217" i="12" s="1"/>
  <c r="I217" i="12"/>
  <c r="K217" i="12"/>
  <c r="O217" i="12"/>
  <c r="Q217" i="12"/>
  <c r="U217" i="12"/>
  <c r="G218" i="12"/>
  <c r="M218" i="12" s="1"/>
  <c r="I218" i="12"/>
  <c r="K218" i="12"/>
  <c r="O218" i="12"/>
  <c r="Q218" i="12"/>
  <c r="U218" i="12"/>
  <c r="G220" i="12"/>
  <c r="I220" i="12"/>
  <c r="K220" i="12"/>
  <c r="O220" i="12"/>
  <c r="Q220" i="12"/>
  <c r="U220" i="12"/>
  <c r="G221" i="12"/>
  <c r="M221" i="12" s="1"/>
  <c r="I221" i="12"/>
  <c r="K221" i="12"/>
  <c r="O221" i="12"/>
  <c r="Q221" i="12"/>
  <c r="Q219" i="12" s="1"/>
  <c r="U221" i="12"/>
  <c r="G222" i="12"/>
  <c r="M222" i="12" s="1"/>
  <c r="I222" i="12"/>
  <c r="K222" i="12"/>
  <c r="K219" i="12" s="1"/>
  <c r="O222" i="12"/>
  <c r="Q222" i="12"/>
  <c r="U222" i="12"/>
  <c r="G223" i="12"/>
  <c r="M223" i="12" s="1"/>
  <c r="I223" i="12"/>
  <c r="K223" i="12"/>
  <c r="O223" i="12"/>
  <c r="Q223" i="12"/>
  <c r="U223" i="12"/>
  <c r="G224" i="12"/>
  <c r="M224" i="12" s="1"/>
  <c r="I224" i="12"/>
  <c r="K224" i="12"/>
  <c r="O224" i="12"/>
  <c r="Q224" i="12"/>
  <c r="U224" i="12"/>
  <c r="G226" i="12"/>
  <c r="M226" i="12" s="1"/>
  <c r="I226" i="12"/>
  <c r="K226" i="12"/>
  <c r="O226" i="12"/>
  <c r="Q226" i="12"/>
  <c r="U226" i="12"/>
  <c r="G231" i="12"/>
  <c r="I231" i="12"/>
  <c r="K231" i="12"/>
  <c r="M231" i="12"/>
  <c r="O231" i="12"/>
  <c r="Q231" i="12"/>
  <c r="U231" i="12"/>
  <c r="G234" i="12"/>
  <c r="I234" i="12"/>
  <c r="K234" i="12"/>
  <c r="O234" i="12"/>
  <c r="Q234" i="12"/>
  <c r="U234" i="12"/>
  <c r="G235" i="12"/>
  <c r="M235" i="12" s="1"/>
  <c r="I235" i="12"/>
  <c r="K235" i="12"/>
  <c r="O235" i="12"/>
  <c r="Q235" i="12"/>
  <c r="Q225" i="12" s="1"/>
  <c r="U235" i="12"/>
  <c r="G239" i="12"/>
  <c r="M239" i="12" s="1"/>
  <c r="I239" i="12"/>
  <c r="K239" i="12"/>
  <c r="O239" i="12"/>
  <c r="Q239" i="12"/>
  <c r="U239" i="12"/>
  <c r="G241" i="12"/>
  <c r="M241" i="12" s="1"/>
  <c r="I241" i="12"/>
  <c r="K241" i="12"/>
  <c r="O241" i="12"/>
  <c r="Q241" i="12"/>
  <c r="U241" i="12"/>
  <c r="G243" i="12"/>
  <c r="M243" i="12" s="1"/>
  <c r="I243" i="12"/>
  <c r="K243" i="12"/>
  <c r="O243" i="12"/>
  <c r="Q243" i="12"/>
  <c r="U243" i="12"/>
  <c r="G249" i="12"/>
  <c r="M249" i="12" s="1"/>
  <c r="I249" i="12"/>
  <c r="K249" i="12"/>
  <c r="O249" i="12"/>
  <c r="Q249" i="12"/>
  <c r="U249" i="12"/>
  <c r="G251" i="12"/>
  <c r="I251" i="12"/>
  <c r="K251" i="12"/>
  <c r="M251" i="12"/>
  <c r="O251" i="12"/>
  <c r="Q251" i="12"/>
  <c r="Q250" i="12" s="1"/>
  <c r="U251" i="12"/>
  <c r="G272" i="12"/>
  <c r="I272" i="12"/>
  <c r="K272" i="12"/>
  <c r="O272" i="12"/>
  <c r="Q272" i="12"/>
  <c r="U272" i="12"/>
  <c r="G274" i="12"/>
  <c r="M274" i="12" s="1"/>
  <c r="I274" i="12"/>
  <c r="K274" i="12"/>
  <c r="O274" i="12"/>
  <c r="Q274" i="12"/>
  <c r="U274" i="12"/>
  <c r="G281" i="12"/>
  <c r="M281" i="12" s="1"/>
  <c r="I281" i="12"/>
  <c r="K281" i="12"/>
  <c r="O281" i="12"/>
  <c r="Q281" i="12"/>
  <c r="U281" i="12"/>
  <c r="U250" i="12" s="1"/>
  <c r="G283" i="12"/>
  <c r="I283" i="12"/>
  <c r="K283" i="12"/>
  <c r="M283" i="12"/>
  <c r="O283" i="12"/>
  <c r="Q283" i="12"/>
  <c r="U283" i="12"/>
  <c r="G285" i="12"/>
  <c r="M285" i="12" s="1"/>
  <c r="I285" i="12"/>
  <c r="K285" i="12"/>
  <c r="O285" i="12"/>
  <c r="Q285" i="12"/>
  <c r="U285" i="12"/>
  <c r="G290" i="12"/>
  <c r="M290" i="12" s="1"/>
  <c r="I290" i="12"/>
  <c r="K290" i="12"/>
  <c r="O290" i="12"/>
  <c r="Q290" i="12"/>
  <c r="U290" i="12"/>
  <c r="G293" i="12"/>
  <c r="I293" i="12"/>
  <c r="K293" i="12"/>
  <c r="M293" i="12"/>
  <c r="O293" i="12"/>
  <c r="Q293" i="12"/>
  <c r="U293" i="12"/>
  <c r="G295" i="12"/>
  <c r="G284" i="12" s="1"/>
  <c r="I64" i="1" s="1"/>
  <c r="I295" i="12"/>
  <c r="K295" i="12"/>
  <c r="O295" i="12"/>
  <c r="Q295" i="12"/>
  <c r="U295" i="12"/>
  <c r="G297" i="12"/>
  <c r="M297" i="12" s="1"/>
  <c r="I297" i="12"/>
  <c r="K297" i="12"/>
  <c r="O297" i="12"/>
  <c r="Q297" i="12"/>
  <c r="U297" i="12"/>
  <c r="G298" i="12"/>
  <c r="M298" i="12" s="1"/>
  <c r="I298" i="12"/>
  <c r="K298" i="12"/>
  <c r="O298" i="12"/>
  <c r="Q298" i="12"/>
  <c r="U298" i="12"/>
  <c r="G301" i="12"/>
  <c r="I301" i="12"/>
  <c r="K301" i="12"/>
  <c r="M301" i="12"/>
  <c r="O301" i="12"/>
  <c r="Q301" i="12"/>
  <c r="U301" i="12"/>
  <c r="G302" i="12"/>
  <c r="M302" i="12" s="1"/>
  <c r="I302" i="12"/>
  <c r="K302" i="12"/>
  <c r="O302" i="12"/>
  <c r="Q302" i="12"/>
  <c r="U302" i="12"/>
  <c r="G303" i="12"/>
  <c r="M303" i="12" s="1"/>
  <c r="I303" i="12"/>
  <c r="K303" i="12"/>
  <c r="O303" i="12"/>
  <c r="Q303" i="12"/>
  <c r="U303" i="12"/>
  <c r="G304" i="12"/>
  <c r="M304" i="12" s="1"/>
  <c r="I304" i="12"/>
  <c r="K304" i="12"/>
  <c r="O304" i="12"/>
  <c r="Q304" i="12"/>
  <c r="U304" i="12"/>
  <c r="G306" i="12"/>
  <c r="G305" i="12" s="1"/>
  <c r="I65" i="1" s="1"/>
  <c r="I306" i="12"/>
  <c r="K306" i="12"/>
  <c r="O306" i="12"/>
  <c r="O305" i="12" s="1"/>
  <c r="Q306" i="12"/>
  <c r="U306" i="12"/>
  <c r="U305" i="12" s="1"/>
  <c r="G327" i="12"/>
  <c r="I327" i="12"/>
  <c r="I305" i="12" s="1"/>
  <c r="K327" i="12"/>
  <c r="M327" i="12"/>
  <c r="O327" i="12"/>
  <c r="Q327" i="12"/>
  <c r="Q305" i="12" s="1"/>
  <c r="U327" i="12"/>
  <c r="O328" i="12"/>
  <c r="G329" i="12"/>
  <c r="M329" i="12" s="1"/>
  <c r="M328" i="12" s="1"/>
  <c r="I329" i="12"/>
  <c r="I328" i="12" s="1"/>
  <c r="K329" i="12"/>
  <c r="K328" i="12" s="1"/>
  <c r="O329" i="12"/>
  <c r="Q329" i="12"/>
  <c r="Q328" i="12" s="1"/>
  <c r="U329" i="12"/>
  <c r="U328" i="12" s="1"/>
  <c r="K330" i="12"/>
  <c r="U330" i="12"/>
  <c r="G331" i="12"/>
  <c r="G330" i="12" s="1"/>
  <c r="I67" i="1" s="1"/>
  <c r="I331" i="12"/>
  <c r="I330" i="12" s="1"/>
  <c r="K331" i="12"/>
  <c r="M331" i="12"/>
  <c r="M330" i="12" s="1"/>
  <c r="O331" i="12"/>
  <c r="O330" i="12" s="1"/>
  <c r="Q331" i="12"/>
  <c r="Q330" i="12" s="1"/>
  <c r="U331" i="12"/>
  <c r="G332" i="12"/>
  <c r="I68" i="1" s="1"/>
  <c r="G333" i="12"/>
  <c r="M333" i="12" s="1"/>
  <c r="M332" i="12" s="1"/>
  <c r="I333" i="12"/>
  <c r="I332" i="12" s="1"/>
  <c r="K333" i="12"/>
  <c r="K332" i="12" s="1"/>
  <c r="O333" i="12"/>
  <c r="O332" i="12" s="1"/>
  <c r="Q333" i="12"/>
  <c r="Q332" i="12" s="1"/>
  <c r="U333" i="12"/>
  <c r="U332" i="12" s="1"/>
  <c r="G335" i="12"/>
  <c r="G334" i="12" s="1"/>
  <c r="I69" i="1" s="1"/>
  <c r="I19" i="1" s="1"/>
  <c r="I335" i="12"/>
  <c r="K335" i="12"/>
  <c r="O335" i="12"/>
  <c r="Q335" i="12"/>
  <c r="U335" i="12"/>
  <c r="G336" i="12"/>
  <c r="M336" i="12" s="1"/>
  <c r="I336" i="12"/>
  <c r="K336" i="12"/>
  <c r="O336" i="12"/>
  <c r="Q336" i="12"/>
  <c r="U336" i="12"/>
  <c r="G337" i="12"/>
  <c r="I337" i="12"/>
  <c r="K337" i="12"/>
  <c r="M337" i="12"/>
  <c r="O337" i="12"/>
  <c r="Q337" i="12"/>
  <c r="U337" i="12"/>
  <c r="G338" i="12"/>
  <c r="M338" i="12" s="1"/>
  <c r="I338" i="12"/>
  <c r="K338" i="12"/>
  <c r="O338" i="12"/>
  <c r="Q338" i="12"/>
  <c r="U338" i="12"/>
  <c r="G339" i="12"/>
  <c r="M339" i="12" s="1"/>
  <c r="I339" i="12"/>
  <c r="K339" i="12"/>
  <c r="O339" i="12"/>
  <c r="Q339" i="12"/>
  <c r="U339" i="12"/>
  <c r="G340" i="12"/>
  <c r="M340" i="12" s="1"/>
  <c r="I340" i="12"/>
  <c r="K340" i="12"/>
  <c r="O340" i="12"/>
  <c r="Q340" i="12"/>
  <c r="U340" i="12"/>
  <c r="I20" i="1"/>
  <c r="G27" i="1"/>
  <c r="J28" i="1"/>
  <c r="J26" i="1"/>
  <c r="G38" i="1"/>
  <c r="F38" i="1"/>
  <c r="H32" i="1"/>
  <c r="J23" i="1"/>
  <c r="J24" i="1"/>
  <c r="J25" i="1"/>
  <c r="J27" i="1"/>
  <c r="E24" i="1"/>
  <c r="E26" i="1"/>
  <c r="M28" i="18" l="1"/>
  <c r="M73" i="18"/>
  <c r="M59" i="18"/>
  <c r="G36" i="18"/>
  <c r="G28" i="18"/>
  <c r="G93" i="18" s="1"/>
  <c r="M14" i="18"/>
  <c r="M13" i="18" s="1"/>
  <c r="M82" i="18"/>
  <c r="M12" i="18"/>
  <c r="M8" i="18" s="1"/>
  <c r="AD93" i="18"/>
  <c r="G21" i="16"/>
  <c r="I51" i="14"/>
  <c r="G40" i="14"/>
  <c r="M9" i="16"/>
  <c r="M8" i="16" s="1"/>
  <c r="AF21" i="16"/>
  <c r="H41" i="14"/>
  <c r="I41" i="14" s="1"/>
  <c r="H40" i="14"/>
  <c r="I40" i="14" s="1"/>
  <c r="F43" i="14"/>
  <c r="G23" i="14" s="1"/>
  <c r="A25" i="14"/>
  <c r="A26" i="14" s="1"/>
  <c r="G26" i="14" s="1"/>
  <c r="M93" i="13"/>
  <c r="M41" i="13"/>
  <c r="M17" i="13"/>
  <c r="M70" i="13"/>
  <c r="M69" i="13" s="1"/>
  <c r="G41" i="13"/>
  <c r="G99" i="13" s="1"/>
  <c r="M20" i="13"/>
  <c r="M13" i="13"/>
  <c r="M8" i="13" s="1"/>
  <c r="H39" i="1"/>
  <c r="H40" i="1" s="1"/>
  <c r="F40" i="1"/>
  <c r="U334" i="12"/>
  <c r="I250" i="12"/>
  <c r="I14" i="12"/>
  <c r="U8" i="12"/>
  <c r="I8" i="12"/>
  <c r="O334" i="12"/>
  <c r="G328" i="12"/>
  <c r="I66" i="1" s="1"/>
  <c r="I18" i="1" s="1"/>
  <c r="G250" i="12"/>
  <c r="I63" i="1" s="1"/>
  <c r="G225" i="12"/>
  <c r="I62" i="1" s="1"/>
  <c r="U225" i="12"/>
  <c r="G219" i="12"/>
  <c r="I61" i="1" s="1"/>
  <c r="G205" i="12"/>
  <c r="I60" i="1" s="1"/>
  <c r="U205" i="12"/>
  <c r="O165" i="12"/>
  <c r="G162" i="12"/>
  <c r="I56" i="1" s="1"/>
  <c r="U145" i="12"/>
  <c r="O114" i="12"/>
  <c r="Q91" i="12"/>
  <c r="I78" i="12"/>
  <c r="O78" i="12"/>
  <c r="I66" i="12"/>
  <c r="O8" i="12"/>
  <c r="K14" i="12"/>
  <c r="K334" i="12"/>
  <c r="Q334" i="12"/>
  <c r="I334" i="12"/>
  <c r="K284" i="12"/>
  <c r="Q284" i="12"/>
  <c r="I284" i="12"/>
  <c r="K250" i="12"/>
  <c r="O250" i="12"/>
  <c r="I225" i="12"/>
  <c r="O225" i="12"/>
  <c r="I219" i="12"/>
  <c r="O219" i="12"/>
  <c r="I205" i="12"/>
  <c r="O205" i="12"/>
  <c r="G145" i="12"/>
  <c r="I55" i="1" s="1"/>
  <c r="G141" i="12"/>
  <c r="I54" i="1" s="1"/>
  <c r="K114" i="12"/>
  <c r="Q114" i="12"/>
  <c r="I114" i="12"/>
  <c r="Q78" i="12"/>
  <c r="K66" i="12"/>
  <c r="Q66" i="12"/>
  <c r="K8" i="12"/>
  <c r="U284" i="12"/>
  <c r="Q205" i="12"/>
  <c r="I165" i="12"/>
  <c r="I145" i="12"/>
  <c r="O145" i="12"/>
  <c r="U14" i="12"/>
  <c r="Q14" i="12"/>
  <c r="M335" i="12"/>
  <c r="K305" i="12"/>
  <c r="O284" i="12"/>
  <c r="K225" i="12"/>
  <c r="U219" i="12"/>
  <c r="K205" i="12"/>
  <c r="G165" i="12"/>
  <c r="I57" i="1" s="1"/>
  <c r="U165" i="12"/>
  <c r="K145" i="12"/>
  <c r="Q145" i="12"/>
  <c r="G114" i="12"/>
  <c r="I52" i="1" s="1"/>
  <c r="I91" i="12"/>
  <c r="G78" i="12"/>
  <c r="I50" i="1" s="1"/>
  <c r="U78" i="12"/>
  <c r="O66" i="12"/>
  <c r="O14" i="12"/>
  <c r="G14" i="12"/>
  <c r="I48" i="1" s="1"/>
  <c r="Q8" i="12"/>
  <c r="G28" i="1"/>
  <c r="G23" i="1"/>
  <c r="M334" i="12"/>
  <c r="M8" i="12"/>
  <c r="M14" i="12"/>
  <c r="M306" i="12"/>
  <c r="M305" i="12" s="1"/>
  <c r="M295" i="12"/>
  <c r="M284" i="12" s="1"/>
  <c r="M272" i="12"/>
  <c r="M250" i="12" s="1"/>
  <c r="M234" i="12"/>
  <c r="M225" i="12" s="1"/>
  <c r="M220" i="12"/>
  <c r="M219" i="12" s="1"/>
  <c r="M208" i="12"/>
  <c r="M205" i="12" s="1"/>
  <c r="M204" i="12"/>
  <c r="M203" i="12" s="1"/>
  <c r="G201" i="12"/>
  <c r="I58" i="1" s="1"/>
  <c r="M200" i="12"/>
  <c r="M165" i="12" s="1"/>
  <c r="M146" i="12"/>
  <c r="M145" i="12" s="1"/>
  <c r="M139" i="12"/>
  <c r="M138" i="12" s="1"/>
  <c r="M119" i="12"/>
  <c r="M114" i="12" s="1"/>
  <c r="M95" i="12"/>
  <c r="M91" i="12" s="1"/>
  <c r="M83" i="12"/>
  <c r="M78" i="12" s="1"/>
  <c r="M76" i="12"/>
  <c r="M66" i="12" s="1"/>
  <c r="G8" i="12"/>
  <c r="G42" i="14" l="1"/>
  <c r="G39" i="14"/>
  <c r="I18" i="14"/>
  <c r="I21" i="14" s="1"/>
  <c r="I54" i="14"/>
  <c r="A23" i="14"/>
  <c r="A24" i="14" s="1"/>
  <c r="G24" i="14" s="1"/>
  <c r="I39" i="1"/>
  <c r="I40" i="1" s="1"/>
  <c r="J39" i="1" s="1"/>
  <c r="J40" i="1" s="1"/>
  <c r="I47" i="1"/>
  <c r="G342" i="12"/>
  <c r="I17" i="1"/>
  <c r="G24" i="1"/>
  <c r="G29" i="1" s="1"/>
  <c r="G27" i="14" s="1"/>
  <c r="J50" i="14" l="1"/>
  <c r="J51" i="14"/>
  <c r="J53" i="14"/>
  <c r="J52" i="14"/>
  <c r="G43" i="14"/>
  <c r="H39" i="14"/>
  <c r="H43" i="14" s="1"/>
  <c r="H42" i="14"/>
  <c r="I42" i="14" s="1"/>
  <c r="A27" i="14"/>
  <c r="A29" i="14" s="1"/>
  <c r="G29" i="14" s="1"/>
  <c r="I70" i="1"/>
  <c r="I16" i="1"/>
  <c r="I21" i="1" s="1"/>
  <c r="I39" i="14" l="1"/>
  <c r="I43" i="14" s="1"/>
  <c r="J42" i="14" s="1"/>
  <c r="G25" i="14"/>
  <c r="G28" i="14"/>
  <c r="J54" i="14"/>
  <c r="J40" i="14" l="1"/>
  <c r="J41" i="14"/>
  <c r="J39" i="14"/>
  <c r="J43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9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9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9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9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9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9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sitom tech</author>
  </authors>
  <commentList>
    <comment ref="S6" authorId="0" shapeId="0" xr:uid="{00000000-0006-0000-0A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A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sitom tech</author>
  </authors>
  <commentList>
    <comment ref="S6" authorId="0" shapeId="0" xr:uid="{00000000-0006-0000-0B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B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<sst xmlns="http://schemas.openxmlformats.org/spreadsheetml/2006/main" count="3481" uniqueCount="1034">
  <si>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</si>
  <si>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</si>
  <si>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</si>
  <si>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</si>
  <si>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</si>
  <si>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</si>
  <si>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</si>
  <si>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</si>
  <si>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</si>
  <si>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</si>
  <si>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</si>
  <si>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</si>
  <si>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</si>
  <si>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</si>
  <si>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</si>
  <si>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</si>
  <si>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</si>
  <si>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</si>
  <si>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</si>
  <si>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</si>
  <si>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</si>
  <si>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</si>
  <si>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</si>
  <si>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</si>
  <si>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</si>
  <si>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</si>
  <si>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</si>
  <si>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</si>
  <si>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</si>
  <si>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</si>
  <si>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</si>
  <si>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</si>
  <si>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</si>
  <si>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</si>
  <si>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</si>
  <si>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</si>
  <si>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</si>
  <si>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</si>
  <si>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</si>
  <si>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</si>
  <si>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</si>
  <si>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</si>
  <si>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</si>
  <si>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</si>
  <si>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</si>
  <si>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2a. etapa (podkroví)</t>
  </si>
  <si>
    <t>Celkem za stavbu</t>
  </si>
  <si>
    <t>CZK</t>
  </si>
  <si>
    <t>Rekapitulace dílů</t>
  </si>
  <si>
    <t>Typ dílu</t>
  </si>
  <si>
    <t>215</t>
  </si>
  <si>
    <t>Sanace</t>
  </si>
  <si>
    <t>3</t>
  </si>
  <si>
    <t>Svislé a kompletní konstrukce</t>
  </si>
  <si>
    <t>4</t>
  </si>
  <si>
    <t>Vodorovné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</si>
  <si>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</si>
  <si>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</si>
  <si>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</si>
  <si>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</si>
  <si>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</si>
  <si>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</si>
  <si>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</si>
  <si>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</si>
  <si>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</si>
  <si>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</si>
  <si>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97</t>
  </si>
  <si>
    <t>Prorážení otvorů</t>
  </si>
  <si>
    <t>99</t>
  </si>
  <si>
    <t>Staveništní přesun hmot</t>
  </si>
  <si>
    <t>713</t>
  </si>
  <si>
    <t>Izolace tepelné</t>
  </si>
  <si>
    <t>721</t>
  </si>
  <si>
    <t>Zdravotechnika</t>
  </si>
  <si>
    <t>731</t>
  </si>
  <si>
    <t>Ústřední vytápění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</si>
  <si>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</si>
  <si>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</si>
  <si>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</si>
  <si>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</si>
  <si>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</si>
  <si>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</si>
  <si>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</si>
  <si>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</si>
  <si>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</si>
  <si>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</si>
  <si>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</si>
  <si>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</si>
  <si>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212</t>
  </si>
  <si>
    <t>Slaboproud</t>
  </si>
  <si>
    <t>M21</t>
  </si>
  <si>
    <t>Elektromontáže</t>
  </si>
  <si>
    <t>M24</t>
  </si>
  <si>
    <t>Montáže vzduchotechnických zař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</si>
  <si>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</si>
  <si>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</si>
  <si>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</si>
  <si>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</si>
  <si>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</si>
  <si>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</si>
  <si>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</si>
  <si>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</si>
  <si>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</si>
  <si>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</si>
  <si>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</si>
  <si>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</si>
  <si>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</si>
  <si>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</si>
  <si>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</si>
  <si>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</si>
  <si>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</si>
  <si>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</si>
  <si>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</si>
  <si>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</si>
  <si>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</si>
  <si>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</si>
  <si>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</si>
  <si>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</si>
  <si>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</si>
  <si>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</si>
  <si>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</si>
  <si>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</si>
  <si>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</si>
  <si>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28160611RX1</t>
  </si>
  <si>
    <t>Beztlaková chem.injektáž zdiva cihlového 10 cm nad, úrovní podkladního betonu</t>
  </si>
  <si>
    <t>m2</t>
  </si>
  <si>
    <t>POL1_0</t>
  </si>
  <si>
    <t>7112100RX1</t>
  </si>
  <si>
    <t>Vnitřní svislý minerální hydroizolační systém s, těsnícím klihem</t>
  </si>
  <si>
    <t>RX1</t>
  </si>
  <si>
    <t>Penetrace stěn proti solím, spotřeba 0,5 kg/m2</t>
  </si>
  <si>
    <t>612430011RA0</t>
  </si>
  <si>
    <t>Sanační omítkový systém certifikovaný WTA, bude upřesněno dle skutečného stavu</t>
  </si>
  <si>
    <t>POL2_0</t>
  </si>
  <si>
    <t>Solím odolná minerální, stěrka pod obklady</t>
  </si>
  <si>
    <t>342012321RT1</t>
  </si>
  <si>
    <t>Příčka SDK tl. 125mm,ocel.kce CW+UW 100,desky 1xA, 12,5mm izolace tloušťka 80 mm, EI 30, 48 dB</t>
  </si>
  <si>
    <t xml:space="preserve">3.np: : </t>
  </si>
  <si>
    <t>VV</t>
  </si>
  <si>
    <t>4,01*(5,63+5,63+5,63+5,63-0,7*2)</t>
  </si>
  <si>
    <t xml:space="preserve">3.02: : </t>
  </si>
  <si>
    <t>2,6*(2,94)</t>
  </si>
  <si>
    <t>Příčka SDK tl. 125mm,ocel.kce CW+UW 75, desky 1xH2, 12,5mm bez TI, EI 15, 41 dB</t>
  </si>
  <si>
    <t xml:space="preserve">3.03: : </t>
  </si>
  <si>
    <t>3,46*(0,9+1,4+1,65)-0,8*2</t>
  </si>
  <si>
    <t xml:space="preserve">3.10: : </t>
  </si>
  <si>
    <t>4,01*(2+2,4)-1*2</t>
  </si>
  <si>
    <t>Příčka SDK tl. 125mm,ocel.kce CW+UW 100,desky 2xH, 12,5mm izolace tloušťka 80 mm, EI 30, 48 dB</t>
  </si>
  <si>
    <t xml:space="preserve">zelený SDK z obou stran: : </t>
  </si>
  <si>
    <t xml:space="preserve">1.np: : </t>
  </si>
  <si>
    <t xml:space="preserve">1.23: : </t>
  </si>
  <si>
    <t>2,7*2</t>
  </si>
  <si>
    <t xml:space="preserve">2.np: : </t>
  </si>
  <si>
    <t>3,55*(2,115+0,45+2,115+0,45+2,115+0,45+1,2+1,125+0,9)</t>
  </si>
  <si>
    <t>-0,8*2*2</t>
  </si>
  <si>
    <t>342014362R00</t>
  </si>
  <si>
    <t>Příčka SDK tl.150 mm,ocel.kce,1x oplášť.,D 25 mm</t>
  </si>
  <si>
    <t xml:space="preserve">chodba: : </t>
  </si>
  <si>
    <t>4,01*(3,79+4+4,15+4+4+4+1+0,5)</t>
  </si>
  <si>
    <t>-1*2*6</t>
  </si>
  <si>
    <t>Příčka SDK tl. 150mm,ocel.kce CW+UW 100,desky 2xA, 12,5mm izolace tloušťka 100 mm, EI 60 RW, 55 dB</t>
  </si>
  <si>
    <t xml:space="preserve">1.pp: : </t>
  </si>
  <si>
    <t>2,9*(1,6+2,65)</t>
  </si>
  <si>
    <t xml:space="preserve">1.28: : </t>
  </si>
  <si>
    <t>3*3</t>
  </si>
  <si>
    <t xml:space="preserve">2.15: : </t>
  </si>
  <si>
    <t>3,4*3</t>
  </si>
  <si>
    <t>342018462R00</t>
  </si>
  <si>
    <t>Příčka SDK tl.200 mm, ocel.kce,1x oplášť.,DF 25</t>
  </si>
  <si>
    <t>4,01*(2,125+5,63)</t>
  </si>
  <si>
    <t>Příčka SDK tl.300 mm, ocel.kce,1x oplášť.,pouze bílé desky</t>
  </si>
  <si>
    <t>4,1*(4)</t>
  </si>
  <si>
    <t>347013111RZ1</t>
  </si>
  <si>
    <t>Předstěna SDK,tl.55mm,1x ocel.kce CD,1x RB 12,5mm, bez dodávky izolace</t>
  </si>
  <si>
    <t>1,42*37,33*2</t>
  </si>
  <si>
    <t>0,85*37,33*2</t>
  </si>
  <si>
    <t>342091061R00</t>
  </si>
  <si>
    <t>Příplatek za vložení vrstvy tepelné izolace</t>
  </si>
  <si>
    <t>Minerální vata role 200 mm, (4450x1200 mm)</t>
  </si>
  <si>
    <t>170*1,1</t>
  </si>
  <si>
    <t>342263310R00</t>
  </si>
  <si>
    <t>Úprava sádrokartonové příčky pro osazení umývadla</t>
  </si>
  <si>
    <t>kus</t>
  </si>
  <si>
    <t>1</t>
  </si>
  <si>
    <t>342091021R00</t>
  </si>
  <si>
    <t>Zřízení otvoru do 4 m2, OK 1x UA, 1x opláštění</t>
  </si>
  <si>
    <t>9</t>
  </si>
  <si>
    <t>447113121R00</t>
  </si>
  <si>
    <t>Podkroví SDK,OK CD, záv.krokv.izolace,1xRB tl.12,5</t>
  </si>
  <si>
    <t xml:space="preserve">vodorovný krov: : </t>
  </si>
  <si>
    <t>3*37,33</t>
  </si>
  <si>
    <t xml:space="preserve">šikmý SDK podhled: : </t>
  </si>
  <si>
    <t>2*4*37,33</t>
  </si>
  <si>
    <t/>
  </si>
  <si>
    <t>416091071R00</t>
  </si>
  <si>
    <t>Příplatek za opláštění střešního okna</t>
  </si>
  <si>
    <t>416021121R00</t>
  </si>
  <si>
    <t>Podhledy SDK, kovová.kce CD. 1x deska RB 12,5 mm</t>
  </si>
  <si>
    <t>37,1+16,5</t>
  </si>
  <si>
    <t>416021123R00</t>
  </si>
  <si>
    <t>Podhledy SDK, kovová.kce CD. 1x deska RBI 12,5 mm</t>
  </si>
  <si>
    <t>5,2</t>
  </si>
  <si>
    <t>601016211RT3</t>
  </si>
  <si>
    <t>Omítka stropů jádrová, strojně, tloušťka vrstvy 15 mm</t>
  </si>
  <si>
    <t>16,5</t>
  </si>
  <si>
    <t>601016142R00</t>
  </si>
  <si>
    <t>Omítka stropů štuková, ručně</t>
  </si>
  <si>
    <t>602015213RT5</t>
  </si>
  <si>
    <t>Omítka stěn jádrová lehčená strojně, tloušťka vrstvy 20 mm</t>
  </si>
  <si>
    <t xml:space="preserve">plocha otlučených omítek bez sanačních omítek: : </t>
  </si>
  <si>
    <t>575-144,8</t>
  </si>
  <si>
    <t>602016141RT1</t>
  </si>
  <si>
    <t>Štuk na stěnách vnitřní, ručně, tloušťka vrstvy 3 mm</t>
  </si>
  <si>
    <t xml:space="preserve">plocha omítek: : </t>
  </si>
  <si>
    <t>575</t>
  </si>
  <si>
    <t xml:space="preserve">obklad: : </t>
  </si>
  <si>
    <t>-55</t>
  </si>
  <si>
    <t>610991111R00</t>
  </si>
  <si>
    <t>Zakrývání výplní vnitřních otvorů</t>
  </si>
  <si>
    <t xml:space="preserve">otvory 3.np, u kterých se bude omítat: : </t>
  </si>
  <si>
    <t>1,2*2+1,2*2,35+3,2*2,35+2,7*2,2</t>
  </si>
  <si>
    <t>602015213RT1</t>
  </si>
  <si>
    <t>Omítka stěn jádrová lehčená strojně, tloušťka vrstvy 10 mm</t>
  </si>
  <si>
    <t>3,5*(5,725+1,62+3,1+1,31+0,06+2,43+1,8+2,86+2,205+0,59+0,38+1,33+1,22)</t>
  </si>
  <si>
    <t>3,46*(1,16+0,3+0,435+2,705+0,3+1,475+0,9+1,4+0,2+0,22+1,67+0,185+0,2)</t>
  </si>
  <si>
    <t>1,67*2,28-1*2</t>
  </si>
  <si>
    <t>3,46*(3,1+3,1+2,9)-1,2*2+1,2*2,35-3,2*2,35-2,7*2,2</t>
  </si>
  <si>
    <t>3,46*(2+0,2)</t>
  </si>
  <si>
    <t xml:space="preserve">3.12: : </t>
  </si>
  <si>
    <t>(5,63+2,425)*4,5*2</t>
  </si>
  <si>
    <t>-1,55*2,02-0,6*1</t>
  </si>
  <si>
    <t xml:space="preserve">ostění 3.np: : </t>
  </si>
  <si>
    <t>0,3*(1,2+2+2+1+2,275+2,275+3,2+2,35+2,35+2,7+2,2+2,2)</t>
  </si>
  <si>
    <t>0,3*(1,1+2+2)</t>
  </si>
  <si>
    <t xml:space="preserve">obklady: : </t>
  </si>
  <si>
    <t>-1,8*(2,3+2,25+2,25-1,2)</t>
  </si>
  <si>
    <t xml:space="preserve">hrubé: : </t>
  </si>
  <si>
    <t>230,6686</t>
  </si>
  <si>
    <t>632419102RT1</t>
  </si>
  <si>
    <t>Samonivelač. stěrka, ruční zpracování tl.2 mm, cementová podlahová stěrka</t>
  </si>
  <si>
    <t xml:space="preserve">samonivelační stěrka (eventuelně) pod dlažbu: : </t>
  </si>
  <si>
    <t>356,6</t>
  </si>
  <si>
    <t>631312611R00</t>
  </si>
  <si>
    <t>Mazanina betonová tl. 5 - 8 cm C 16/20</t>
  </si>
  <si>
    <t>m3</t>
  </si>
  <si>
    <t xml:space="preserve">P24: : </t>
  </si>
  <si>
    <t>37,1</t>
  </si>
  <si>
    <t xml:space="preserve">P27: : </t>
  </si>
  <si>
    <t>0,075*(37,1+16,5)</t>
  </si>
  <si>
    <t xml:space="preserve">P29: : </t>
  </si>
  <si>
    <t>0,065*(5,2)</t>
  </si>
  <si>
    <t xml:space="preserve">P30: : </t>
  </si>
  <si>
    <t>0,075*(97,1+19,9+18,2+18,5+4,4)</t>
  </si>
  <si>
    <t xml:space="preserve">P31: : </t>
  </si>
  <si>
    <t>0,075*(40,9+21,4+20,4+57)</t>
  </si>
  <si>
    <t>631361921R00</t>
  </si>
  <si>
    <t>Výztuž mazanin svařovanou sítí</t>
  </si>
  <si>
    <t>t</t>
  </si>
  <si>
    <t xml:space="preserve">hmotnost kari 4,44kg/m2, stykování 20%: : </t>
  </si>
  <si>
    <t xml:space="preserve">plocha 3.np: : </t>
  </si>
  <si>
    <t xml:space="preserve">další etapa: : </t>
  </si>
  <si>
    <t>356,6*4,44/1000*1,2</t>
  </si>
  <si>
    <t>631591115R00</t>
  </si>
  <si>
    <t>Násyp pod podlahy z keramzitu</t>
  </si>
  <si>
    <t>0,03*(97,1+19,9+18,2+18,5+4,4)</t>
  </si>
  <si>
    <t>941955002R00</t>
  </si>
  <si>
    <t>Lešení lehké pomocné, výška podlahy do 1,9 m</t>
  </si>
  <si>
    <t>952901111R00</t>
  </si>
  <si>
    <t>Vyčištění budov o výšce podlaží do 4 m</t>
  </si>
  <si>
    <t>36,7</t>
  </si>
  <si>
    <t>978200020RA0</t>
  </si>
  <si>
    <t>Otlučení vnitřních omítek stěn cementových 100 %</t>
  </si>
  <si>
    <t xml:space="preserve">v1.01 až v1.04: : </t>
  </si>
  <si>
    <t>4,1*(5*8+3,1+3,1+3,15+3,15+3,2+3,2+3,2+3,2)</t>
  </si>
  <si>
    <t xml:space="preserve">v1.08: : </t>
  </si>
  <si>
    <t>4,1*(1,225+1,65+1,55+1,65+1,575+1,45+2,04+1,45+2,26)*2</t>
  </si>
  <si>
    <t>4,1*(2,37+0,1+1,65+0,15+2,45+0,15+1,33)*2</t>
  </si>
  <si>
    <t>4,1*(1,405+1,405+0,41+0,41)</t>
  </si>
  <si>
    <t xml:space="preserve">v1.07: : </t>
  </si>
  <si>
    <t>4,1*(1,65+1,65+1,315+13,15)</t>
  </si>
  <si>
    <t xml:space="preserve">v1.06: : </t>
  </si>
  <si>
    <t>4,1*(2,45+2,45+1,3+1,3)</t>
  </si>
  <si>
    <t>979082111R00</t>
  </si>
  <si>
    <t>Vnitrostaveništní doprava suti do 10 m</t>
  </si>
  <si>
    <t>979082121R00</t>
  </si>
  <si>
    <t>Příplatek k vnitrost. dopravě suti za dalších 5 m</t>
  </si>
  <si>
    <t>979081111R00</t>
  </si>
  <si>
    <t>Odvoz suti a vybour. hmot na skládku do 1 km</t>
  </si>
  <si>
    <t>979081121R00</t>
  </si>
  <si>
    <t>Příplatek k odvozu za každý další 1 km</t>
  </si>
  <si>
    <t>979990102R00</t>
  </si>
  <si>
    <t>Poplatek za skládku suti - směs betonu a cihel</t>
  </si>
  <si>
    <t>998011003R00</t>
  </si>
  <si>
    <t>Přesun hmot pro budovy zděné výšky do 24 m</t>
  </si>
  <si>
    <t>14,3+7,75+11,69+3,3+166+0,56</t>
  </si>
  <si>
    <t>713100090RAA</t>
  </si>
  <si>
    <t>Izolace tepelné volně položené, položení, materiál v specifikaci</t>
  </si>
  <si>
    <t>12,5</t>
  </si>
  <si>
    <t xml:space="preserve">P28: : </t>
  </si>
  <si>
    <t>6,2</t>
  </si>
  <si>
    <t>97,1+19,9+18,2+18,5+4,4</t>
  </si>
  <si>
    <t>40,9+21,4+20,4+57</t>
  </si>
  <si>
    <t>28375767R</t>
  </si>
  <si>
    <t>Deska polystyrén EPS 100 Z</t>
  </si>
  <si>
    <t>POL3_0</t>
  </si>
  <si>
    <t>0,085*(12,5)</t>
  </si>
  <si>
    <t xml:space="preserve">P27 P28: : </t>
  </si>
  <si>
    <t>0,04*(37,1+16,5)</t>
  </si>
  <si>
    <t>0,04*(5,2)</t>
  </si>
  <si>
    <t>0,15*(97,1+19,9+18,2+18,5+4,4)</t>
  </si>
  <si>
    <t>0,095*(40,9+21,4+20,4+57)</t>
  </si>
  <si>
    <t>713120080RA0</t>
  </si>
  <si>
    <t>Separační fólie PE</t>
  </si>
  <si>
    <t>998713103R00</t>
  </si>
  <si>
    <t>Přesun hmot pro izolace tepelné, výšky do 24 m</t>
  </si>
  <si>
    <t>Zdravotechnika, viz. samostatný rozpočet</t>
  </si>
  <si>
    <t>kpl</t>
  </si>
  <si>
    <t>12</t>
  </si>
  <si>
    <t>Ústřední vytápění, viz. samostaný rozpočet</t>
  </si>
  <si>
    <t>76600-001</t>
  </si>
  <si>
    <t>03/6 Stěna interiérová prosklená 3185 x 2300 mm, dle PD</t>
  </si>
  <si>
    <t>03/7 Dveře interiérové prosklené otevíravé -, otočné 1710 x 2045 mm, dle PD</t>
  </si>
  <si>
    <t>03/8 Dveře interiérové prosklené otevíravé -, otočné 2425 x 2045 mm, dle PD</t>
  </si>
  <si>
    <t>03/10 Sanitární příčka, délka 2250 mm, dle PD</t>
  </si>
  <si>
    <t>03/11 Stěna interiérová plné posuvná, dle PD</t>
  </si>
  <si>
    <t>03/14 Stěna interiérová prosklená + jednokřídlé, otevíravé dveře 2660 x 2045 mm, dle PD</t>
  </si>
  <si>
    <t>03/15 Stěna interiérová prosklená +dvoukřídlé, otevíravé dveře 10800 x 2045 mm, dle PD</t>
  </si>
  <si>
    <t>T3/5 Dveře interiérové jednokřídlé otevíravé -, otočné 900 x 2020 mm, dle PD</t>
  </si>
  <si>
    <t>T3/8 Dveře interiérové jednokřídlé otevíravé -, otočné 1000 x 2020 mm, dle PD</t>
  </si>
  <si>
    <t>T3/9 Dveře interiérové jednokřídlé otevíravé -, otočné 1000 x 2020 mm, dle PD</t>
  </si>
  <si>
    <t>T3/10 Dveře interiérové jednokřídlé otevíravé -, otočné 800 x 2020 mm, dle PD</t>
  </si>
  <si>
    <t>T3/11 Dveře interiérové jednokřídlé otevíravé -, otočné 800 x 2020 mm, dle PD</t>
  </si>
  <si>
    <t>998766102R00</t>
  </si>
  <si>
    <t>Přesun hmot pro truhlářské konstr., výšky do 12 m</t>
  </si>
  <si>
    <t>76700-001</t>
  </si>
  <si>
    <t>Z 3/1 Zábradlí vnější, 397 kg, dle PD, kompletní provede</t>
  </si>
  <si>
    <t>Z 3/2 Zábradlí vnitřní, 66 kg, dle PD, kompletní provede</t>
  </si>
  <si>
    <t>Z 3/3 Zábradlí vnitřní, 66 kg, dle PD, kompletní provede</t>
  </si>
  <si>
    <t>Z 3/4 Revizní žebřík, 64 kg, dle PD, kompletní provede</t>
  </si>
  <si>
    <t>76700-034</t>
  </si>
  <si>
    <t>Přesun hmot pro zámečnické konstr., výšky do 12 m, 2%</t>
  </si>
  <si>
    <t>771101141R00</t>
  </si>
  <si>
    <t>Hydroizolační stěrka jednovrstvá</t>
  </si>
  <si>
    <t>771475014R00</t>
  </si>
  <si>
    <t>Obklad soklíků keram.rovných, tmel,výška 10 cm</t>
  </si>
  <si>
    <t>m</t>
  </si>
  <si>
    <t xml:space="preserve">3.11: : </t>
  </si>
  <si>
    <t>2,125+3,99+1,64+2,125+2,785</t>
  </si>
  <si>
    <t>771479001R00</t>
  </si>
  <si>
    <t>Řezání dlaždic keramických pro soklíky</t>
  </si>
  <si>
    <t>771101210R00</t>
  </si>
  <si>
    <t>Penetrace podkladu pod dlažby</t>
  </si>
  <si>
    <t>4,4+20,4</t>
  </si>
  <si>
    <t>771575109R00</t>
  </si>
  <si>
    <t>Montáž podlah keram.,hladké, tmel, 30x30 cm</t>
  </si>
  <si>
    <t>30</t>
  </si>
  <si>
    <t>59764202R</t>
  </si>
  <si>
    <t>Dlažba dle výběru, investora</t>
  </si>
  <si>
    <t>30*1,1</t>
  </si>
  <si>
    <t>771101147R00</t>
  </si>
  <si>
    <t>Bandáž koutů, vč. bandážní pásky a systémových rohů</t>
  </si>
  <si>
    <t>2,3+2,3+2,25+2,25-0,9</t>
  </si>
  <si>
    <t>1,8*4</t>
  </si>
  <si>
    <t>2+2+2,065+2,065-1</t>
  </si>
  <si>
    <t>998771102R00</t>
  </si>
  <si>
    <t>Přesun hmot pro podlahy z dlaždic, výšky do 12 m</t>
  </si>
  <si>
    <t>776421100RT1</t>
  </si>
  <si>
    <t>Lepení podlahových soklíků z PVC a vinylu, pouze lepení - soklík ve specifikaci</t>
  </si>
  <si>
    <t xml:space="preserve">3.01: : </t>
  </si>
  <si>
    <t>1,475+0,3+0,435+0,3+1,16+1,08+0,59+2,25+2,86+1,28+1,8+1,875+5,725</t>
  </si>
  <si>
    <t>-1,2-1</t>
  </si>
  <si>
    <t>1,65+1,65+2,5+3,1+2</t>
  </si>
  <si>
    <t xml:space="preserve">3.04: : </t>
  </si>
  <si>
    <t>3,79+4+4,15+4+4+4+4,25+4+4,8+0,6+1,45</t>
  </si>
  <si>
    <t>-1,7-1*6</t>
  </si>
  <si>
    <t>2,2+2,2</t>
  </si>
  <si>
    <t xml:space="preserve">3.05: : </t>
  </si>
  <si>
    <t>7,755+7,755+5,63+5,63-1-0,7</t>
  </si>
  <si>
    <t xml:space="preserve">3.06: : </t>
  </si>
  <si>
    <t>4,075+4,075+5,63+5,63-0,9-0,7-0,7</t>
  </si>
  <si>
    <t xml:space="preserve">3.07: : </t>
  </si>
  <si>
    <t>3,78+3,78+5,63+5,63-0,7-0,7-0,9</t>
  </si>
  <si>
    <t xml:space="preserve">3.08: : </t>
  </si>
  <si>
    <t>3,525+3,525+5,63+5,63-1-0,7</t>
  </si>
  <si>
    <t xml:space="preserve">3.09: : </t>
  </si>
  <si>
    <t>3,52+3,52+5,63+5,63-1</t>
  </si>
  <si>
    <t>28342451R</t>
  </si>
  <si>
    <t>Lišta soklová PVC pro vinyl dle výběru investora</t>
  </si>
  <si>
    <t>197,22*1,1</t>
  </si>
  <si>
    <t>776521200RT1</t>
  </si>
  <si>
    <t>Lepení povlak.podlah, dílce PVC a vinyl, pouze položení - PVC ve specifikaci</t>
  </si>
  <si>
    <t>28410101R</t>
  </si>
  <si>
    <t>Vinyl v pásech š. 2m, dle výběru investora</t>
  </si>
  <si>
    <t>351,4*1,1</t>
  </si>
  <si>
    <t>998776102R00</t>
  </si>
  <si>
    <t>Přesun hmot pro podlahy povlakové, výšky do 12 m</t>
  </si>
  <si>
    <t>781101142R00</t>
  </si>
  <si>
    <t>Hydroizolační stěrka dvouvrstvá</t>
  </si>
  <si>
    <t>1,8*(2,3+2,3+2,25+2,25)-1*2</t>
  </si>
  <si>
    <t>1,8*(2+2+2,065+2,065)-2*1</t>
  </si>
  <si>
    <t>781101210R00</t>
  </si>
  <si>
    <t>Penetrace podkladu pod obklady</t>
  </si>
  <si>
    <t xml:space="preserve">výpočet viz stěrka: : </t>
  </si>
  <si>
    <t>27,014</t>
  </si>
  <si>
    <t>781230121R00</t>
  </si>
  <si>
    <t>Obkládání stěn vnitř.keram. do tmele do 300x300 mm</t>
  </si>
  <si>
    <t>59781346R</t>
  </si>
  <si>
    <t>Obkládačka dle výběru investora</t>
  </si>
  <si>
    <t>28*1,1</t>
  </si>
  <si>
    <t>998781102R00</t>
  </si>
  <si>
    <t>Přesun hmot pro obklady keramické, výšky do 12 m</t>
  </si>
  <si>
    <t xml:space="preserve">v107 a v106: : </t>
  </si>
  <si>
    <t>4,1*(1,65+1,65+1,315+1,315+2,45+2,45+1,3+1,3)</t>
  </si>
  <si>
    <t>Obklad dle výběru investora</t>
  </si>
  <si>
    <t>784191101R00</t>
  </si>
  <si>
    <t>Penetrace podkladu univerzální 1x</t>
  </si>
  <si>
    <t>štuk na stěnách sanací: :  520</t>
  </si>
  <si>
    <t>sdk podhled: : 53,6+5,2</t>
  </si>
  <si>
    <t>sdk podhled podkroví: : 410</t>
  </si>
  <si>
    <t>štuková omítka stěn: : 220,5886</t>
  </si>
  <si>
    <t>štuková omítka stropů: :  16,5</t>
  </si>
  <si>
    <t xml:space="preserve">SDK příčky: : </t>
  </si>
  <si>
    <t>4,01*(3,79+4+4,15+4+4+4+1+0,49)</t>
  </si>
  <si>
    <t xml:space="preserve">místnosti: : </t>
  </si>
  <si>
    <t>4,01*(7,755+4,075+3,78+3,525+3,52)-1*2*5</t>
  </si>
  <si>
    <t>4,01*(1,64+3,99)*10-0,7*2*6</t>
  </si>
  <si>
    <t>(2,6-1,8)*(2+2+2,065+2,065)-0,9*2</t>
  </si>
  <si>
    <t xml:space="preserve">3.01,3.02,3.03: : </t>
  </si>
  <si>
    <t>(2,46-1,8)*(0,9+1,4)</t>
  </si>
  <si>
    <t>(3,46)*(0,9+1,4)</t>
  </si>
  <si>
    <t>1,65*2,6</t>
  </si>
  <si>
    <t xml:space="preserve">štít: : </t>
  </si>
  <si>
    <t>35</t>
  </si>
  <si>
    <t>784195112R00</t>
  </si>
  <si>
    <t>Malba tekutá Standard, bílá, 2 x</t>
  </si>
  <si>
    <t>Slaboproud, viz. samostatná příloha</t>
  </si>
  <si>
    <t>5</t>
  </si>
  <si>
    <t>Elektroinstalace silnoproud, viz. samostatný rozpočet</t>
  </si>
  <si>
    <t>6</t>
  </si>
  <si>
    <t>Vzduchotechnika, viz. samostatná příloha</t>
  </si>
  <si>
    <t>005121020R</t>
  </si>
  <si>
    <t>Zakrytí stávajících podlah a sstropů proti, poškození v době sanací zdiva</t>
  </si>
  <si>
    <t>Soubor</t>
  </si>
  <si>
    <t xml:space="preserve">Provoz zařízení staveniště </t>
  </si>
  <si>
    <t>005121010R</t>
  </si>
  <si>
    <t>Vybudování zařízení staveniště</t>
  </si>
  <si>
    <t>005121030R</t>
  </si>
  <si>
    <t>Odstranění zařízení staveniště</t>
  </si>
  <si>
    <t>005211010R</t>
  </si>
  <si>
    <t>Předání a převzetí staveniště</t>
  </si>
  <si>
    <t>005231030R</t>
  </si>
  <si>
    <t xml:space="preserve">Zkušební provoz </t>
  </si>
  <si>
    <t>SUM</t>
  </si>
  <si>
    <t>POPUZIV</t>
  </si>
  <si>
    <t>END</t>
  </si>
  <si>
    <t>POP</t>
  </si>
  <si>
    <t>Koordinace stavebních a technologických dodávek stavby.</t>
  </si>
  <si>
    <t>POL99_2</t>
  </si>
  <si>
    <t>Indiv</t>
  </si>
  <si>
    <t>RTS 18/ I</t>
  </si>
  <si>
    <t>Koordinační činnost</t>
  </si>
  <si>
    <t>005124010R</t>
  </si>
  <si>
    <t>Veškeré náklady spojené s vybudováním, provozem a odstraněním zařízení staveniště.</t>
  </si>
  <si>
    <t>Zařízení staveniště</t>
  </si>
  <si>
    <t>005121 R</t>
  </si>
  <si>
    <t>SPI</t>
  </si>
  <si>
    <t>vodorovně do 50 m</t>
  </si>
  <si>
    <t>POL7_</t>
  </si>
  <si>
    <t>800-721</t>
  </si>
  <si>
    <t>Přesun hmot pro zařizovací předměty v objektech výšky do 12 m</t>
  </si>
  <si>
    <t>998725102R00</t>
  </si>
  <si>
    <t>POL3_</t>
  </si>
  <si>
    <t>SPCM</t>
  </si>
  <si>
    <t>mísa klozetová diturvit závěsná, zdravotní; h = 365 mm; š = 360 mm; hl. 700 mm; splach. hluboké; bílá</t>
  </si>
  <si>
    <t>64240056R</t>
  </si>
  <si>
    <t>umyvadlo š = 640 mm; hl. 550 mm; diturvit; zdravotní; s otvorem pro baterii; bílá</t>
  </si>
  <si>
    <t>64214484R</t>
  </si>
  <si>
    <t>sedátko klozetové zdravotní; s poklopem; duroplast; antibakteriální; bílé; úchyty zpevněné, kovové</t>
  </si>
  <si>
    <t>55167408R</t>
  </si>
  <si>
    <t>souprava připojovací pro umyvadla; výškově nastavitelná; DN 32 x 5/4"; PP</t>
  </si>
  <si>
    <t>55162341.AR</t>
  </si>
  <si>
    <t>baterie dřezová stojánková; ovládání pákové; povrch chrom; ramínko otočné; 200 mm</t>
  </si>
  <si>
    <t>55145015R</t>
  </si>
  <si>
    <t>baterie umyvadlová směšovací; stojánková; ovládání pákové, s otevíráním odpadu; povrch chrom; v. výtoku 45 mm</t>
  </si>
  <si>
    <t>551450004R</t>
  </si>
  <si>
    <t>tlačítko ovládací plastové; ovládací síla do 20,0 N; dvoučinné mechanické splachování 3 l/6 l; 247x165x17,5 mm; barva bílá</t>
  </si>
  <si>
    <t>551070101R</t>
  </si>
  <si>
    <t>systém předstěnový pro závěsné WC, ZTP; pro suchou instalaci (do sádrokartonu), pro zazdění mokrým procesem; nádržka; ovládání zepředu; h = 112,0 cm; š = 42,5 cm; hl = 21,5 cm;</t>
  </si>
  <si>
    <t>286967582R</t>
  </si>
  <si>
    <t>POL1_</t>
  </si>
  <si>
    <t>Montáž baterií umyvadlových a dřezových umyvadlové a dřezové stojánkové</t>
  </si>
  <si>
    <t>725829301R00</t>
  </si>
  <si>
    <t>M : 1</t>
  </si>
  <si>
    <t>soubor</t>
  </si>
  <si>
    <t>Rohové ventily pračkový ventil, se zpětnou klapkou, DN 15 x DN 20, mosaz</t>
  </si>
  <si>
    <t>725814122R00</t>
  </si>
  <si>
    <t>Rohové ventily rohový ventil, s filtrem, bez matky, DN 15 x DN 10, mosaz</t>
  </si>
  <si>
    <t>725814101R00</t>
  </si>
  <si>
    <t>D - pouze dopojení, bez dodávky dřezu : 1</t>
  </si>
  <si>
    <t>Dřezy jednoduché montáž_x000D_
 dřezů jednoduchých</t>
  </si>
  <si>
    <t>725319101R00</t>
  </si>
  <si>
    <t>Invalidní program madlo dvojité sklopné, rozměr 830 mm, bílé</t>
  </si>
  <si>
    <t>725291136R00</t>
  </si>
  <si>
    <t>Invalidní program madlo dvojité pevné, rozměr 830 mm, bílé</t>
  </si>
  <si>
    <t>725291132R00</t>
  </si>
  <si>
    <t>Včetně dodání zápachové uzávěrky.</t>
  </si>
  <si>
    <t>Umyvadlo montáž na šrouby do zdiva</t>
  </si>
  <si>
    <t>725219401R00</t>
  </si>
  <si>
    <t>Doplňky Montáž doplňků zařízení záchodů předstěnový systém do sádrokartonu</t>
  </si>
  <si>
    <t>725119402R00</t>
  </si>
  <si>
    <t>Ki : 1</t>
  </si>
  <si>
    <t>Klozetové mísy montáž  závěsné</t>
  </si>
  <si>
    <t>725119306R00</t>
  </si>
  <si>
    <t>Zařizovací předměty</t>
  </si>
  <si>
    <t>725</t>
  </si>
  <si>
    <t>Přesun hmot pro vnitřní vodovod v objektech výšky do 12 m</t>
  </si>
  <si>
    <t>998722102R00</t>
  </si>
  <si>
    <t>Včetně dodání desinfekčního prostředku.</t>
  </si>
  <si>
    <t>Proplach a dezinfekce vodovodního potrubí do DN 80</t>
  </si>
  <si>
    <t>722290234R00</t>
  </si>
  <si>
    <t>13+6</t>
  </si>
  <si>
    <t>Včetně dodávky vody, uzavření a zabezpečení konců potrubí.</t>
  </si>
  <si>
    <t>Tlakové zkoušky vodovodního potrubí do DN 32</t>
  </si>
  <si>
    <t>722280106R00</t>
  </si>
  <si>
    <t>D : 1*2</t>
  </si>
  <si>
    <t>Ui : 1*2</t>
  </si>
  <si>
    <t>Přípojky ke strojům a zařízením vyvedení a připojení výpustek, DN 15</t>
  </si>
  <si>
    <t>722190401R00</t>
  </si>
  <si>
    <t>V položce je kalkulována dodávka izolační trubice, spon a lepicí pásky.</t>
  </si>
  <si>
    <t>Izolace vodovodního potrubí návleková trubice z pěnového polyetylenu, tloušťka stěny 13 mm, d 28 mm</t>
  </si>
  <si>
    <t>722181213RT9</t>
  </si>
  <si>
    <t>Izolace vodovodního potrubí návleková trubice z pěnového polyetylenu, tloušťka stěny 13 mm, d 22 mm</t>
  </si>
  <si>
    <t>722181213RT7</t>
  </si>
  <si>
    <t>TV : 3</t>
  </si>
  <si>
    <t>SV : 3</t>
  </si>
  <si>
    <t>Včetně pomocného lešení o výšce podlahy do 1900 mm a pro zatížení do 1,5 kPa.</t>
  </si>
  <si>
    <t>Potrubí včetně tvarovek a zednických výpomocí.</t>
  </si>
  <si>
    <t>Potrubí z plastických hmot polypropylenové potrubí PP-R, D 25 mm, s 4,2 mm, PN 20, polyfúzně svařované, včetně zednických výpomocí</t>
  </si>
  <si>
    <t>722172332R00</t>
  </si>
  <si>
    <t>TV : 6</t>
  </si>
  <si>
    <t>SV : 7</t>
  </si>
  <si>
    <t>Potrubí z plastických hmot polypropylenové potrubí PP-R, D 20 mm, s 3,4 mm, PN 20, polyfúzně svařované, včetně zednických výpomocí</t>
  </si>
  <si>
    <t>722172331R00</t>
  </si>
  <si>
    <t>Opravy vodovodního potrubí z plastových trubek propojení plastového potrubí polyfuzí, D 25 mm</t>
  </si>
  <si>
    <t>722172913R00</t>
  </si>
  <si>
    <t>Vnitřní vodovod</t>
  </si>
  <si>
    <t>722</t>
  </si>
  <si>
    <t>50 m vodorovně, měřeno od těžiště půdorysné plochy skládky do těžiště půdorysné plochy objektu</t>
  </si>
  <si>
    <t>Přesun hmot pro vnitřní kanalizaci v objektech výšky do 12 m</t>
  </si>
  <si>
    <t>998721102R00</t>
  </si>
  <si>
    <t>sifon podomítkový, pračkový; plast; 40/50; nerez krytka</t>
  </si>
  <si>
    <t>55161630R</t>
  </si>
  <si>
    <t>sifon pro napojení myčky : 1</t>
  </si>
  <si>
    <t>Montáž ventilů odpadních přes D 32 mm do D 50 mm</t>
  </si>
  <si>
    <t>725859102R00</t>
  </si>
  <si>
    <t>3+4+1,5</t>
  </si>
  <si>
    <t>Zkouška těsnosti kanalizace v objektech vodou, DN 125</t>
  </si>
  <si>
    <t>721290111R00</t>
  </si>
  <si>
    <t>vyvedení a upevnění odpadních výpustek,</t>
  </si>
  <si>
    <t>Zřízení přípojek na potrubí D 110  mm, materiál ve specifikaci</t>
  </si>
  <si>
    <t>721194109R00</t>
  </si>
  <si>
    <t>D : 1</t>
  </si>
  <si>
    <t>Zřízení přípojek na potrubí D 50 mm, materiál ve specifikaci</t>
  </si>
  <si>
    <t>721194105R00</t>
  </si>
  <si>
    <t>Ui : 1</t>
  </si>
  <si>
    <t>Zřízení přípojek na potrubí D 40 mm, materiál ve specifikaci</t>
  </si>
  <si>
    <t>721194104R00</t>
  </si>
  <si>
    <t>včetně tvarovek, objímek a vložek pro tlumení hluku, popř. elektrospojek. Bez zednických výpomocí.</t>
  </si>
  <si>
    <t>Potrubí z plastových trub odhlučněné polypropylenové vícevrstvé, připojovací, D 110 mm, s 3,6 mm, DN 100, SN 4,0 kN/m2</t>
  </si>
  <si>
    <t>721178106R00</t>
  </si>
  <si>
    <t>Potrubí z plastových trub odhlučněné polypropylenové vícevrstvé, připojovací, D 50 mm, s 2,0 mm, DN 50, SN 4,0 kN/m2</t>
  </si>
  <si>
    <t>721178103R00</t>
  </si>
  <si>
    <t>Potrubí z plastových trub odhlučněné polypropylenové vícevrstvé, připojovací, D 40 mm, s 2,0 mm, DN 40, SN 4,0 kN/m2</t>
  </si>
  <si>
    <t>721178102R00</t>
  </si>
  <si>
    <t>Vnitřní kanalizace</t>
  </si>
  <si>
    <t>nezměřitelné práce a přípomoci : 4,0</t>
  </si>
  <si>
    <t>POL10_</t>
  </si>
  <si>
    <t>Prav.M</t>
  </si>
  <si>
    <t>h</t>
  </si>
  <si>
    <t>HZS, Práce v tarifní třídě 5</t>
  </si>
  <si>
    <t>900      RT2</t>
  </si>
  <si>
    <t>na jakoukoliv maltu vápennou nebo vápenocementovou. Svislá a vodorovná doprava suti, odvoz do 10 km.</t>
  </si>
  <si>
    <t>POL2_</t>
  </si>
  <si>
    <t>AP-HSV</t>
  </si>
  <si>
    <t>Vysekání rýh ve zdivu z cihel rozměr 15x15 cm</t>
  </si>
  <si>
    <t>974100030RA0</t>
  </si>
  <si>
    <t>Vysekání rýh ve zdivu z cihel rozměr 10x10 cm</t>
  </si>
  <si>
    <t>974100020RA0</t>
  </si>
  <si>
    <t>801-3</t>
  </si>
  <si>
    <t>Poplatek za skládku stavební suti</t>
  </si>
  <si>
    <t>979990001R00</t>
  </si>
  <si>
    <t>Odvoz a likvidace suti bez příměsí - kontejnerem do 9 t</t>
  </si>
  <si>
    <t>979981104R00</t>
  </si>
  <si>
    <t>Ostatní konstrukce, bourání</t>
  </si>
  <si>
    <t>Dodavatel</t>
  </si>
  <si>
    <t>Cenová úroveň</t>
  </si>
  <si>
    <t>Cen. soustava / platnost</t>
  </si>
  <si>
    <t>Fáze 2 - zdravotechnika-vnitřní rozvody (3.NP.)</t>
  </si>
  <si>
    <t>3)</t>
  </si>
  <si>
    <t>KLÁŠTER - par.č. 762,k.ú. Štýřice (610186), ul.Kamenná 36, 639 00 Brno-Štýřice</t>
  </si>
  <si>
    <t>SO 01</t>
  </si>
  <si>
    <t>Rekonstrukce severního křídla kláštera sv.Alžběty</t>
  </si>
  <si>
    <t>MW18/07</t>
  </si>
  <si>
    <t>Položkový soupis prací a dodávek</t>
  </si>
  <si>
    <t>PSU</t>
  </si>
  <si>
    <t>Přesuny suti a vybouraných hmot</t>
  </si>
  <si>
    <t>D96</t>
  </si>
  <si>
    <t>Svítidla</t>
  </si>
  <si>
    <t>02</t>
  </si>
  <si>
    <t>Elektroinstalace</t>
  </si>
  <si>
    <t>01</t>
  </si>
  <si>
    <t>Fáze 2</t>
  </si>
  <si>
    <t>Stavba</t>
  </si>
  <si>
    <t>sdfsdf</t>
  </si>
  <si>
    <t>Šimoník</t>
  </si>
  <si>
    <t>IČO:</t>
  </si>
  <si>
    <t>Zadavatel</t>
  </si>
  <si>
    <t>Hospic I.etapa</t>
  </si>
  <si>
    <t>1632</t>
  </si>
  <si>
    <t>Stavba:</t>
  </si>
  <si>
    <t>Soupis stavebních prací, dodávek a služeb</t>
  </si>
  <si>
    <t>Náklady zhotovitele, které vzniknou v souvislosti s povinnostmi zhotovitele při předání a převzetí díla.</t>
  </si>
  <si>
    <t>POL99_</t>
  </si>
  <si>
    <t xml:space="preserve">Dokumentace skutečného provedení </t>
  </si>
  <si>
    <t>005241010R</t>
  </si>
  <si>
    <t>Hzs-revize provoz.souboru a st.obj., Revize</t>
  </si>
  <si>
    <t>905      R01</t>
  </si>
  <si>
    <t>Součet: : 1,80900</t>
  </si>
  <si>
    <t xml:space="preserve">1,2,3,4, : </t>
  </si>
  <si>
    <t xml:space="preserve">Demontážní hmotnosti z položek s pořadovými čísly: : </t>
  </si>
  <si>
    <t>POL8_</t>
  </si>
  <si>
    <t>Vnitrostaveništní doprava suti a vybouraných hmot příplatek k ceně za každých dalších 5 m</t>
  </si>
  <si>
    <t>Součet: : 0,60300</t>
  </si>
  <si>
    <t>Vnitrostaveništní doprava suti a vybouraných hmot do 10 m</t>
  </si>
  <si>
    <t>Součet: : 5,42700</t>
  </si>
  <si>
    <t>Odvoz suti a vybouraných hmot na skládku příplatek za každý další 1 km</t>
  </si>
  <si>
    <t>Odvoz suti a vybouraných hmot na skládku do 1 km</t>
  </si>
  <si>
    <t>Svislá doprava suti a vybouraných hmot nošením za prvé podlaží nad základním podlažím</t>
  </si>
  <si>
    <t>979011211R00</t>
  </si>
  <si>
    <t>Položka pořadí 56 : 2,00000*2</t>
  </si>
  <si>
    <t xml:space="preserve">Spínací, spouštěcí a regulační ústrojí zásuvka domovní vestavná bez předvrtání profilových otvorů včetně zapojení, provedení 2P+PE,  </t>
  </si>
  <si>
    <t>210111002R00</t>
  </si>
  <si>
    <t>Vlastní</t>
  </si>
  <si>
    <t>ks</t>
  </si>
  <si>
    <t>Přístrojová krabice do zdvojené podlahy, 4x230V, 2xRJ45, rozm. 170x205</t>
  </si>
  <si>
    <t>125323072018</t>
  </si>
  <si>
    <t>Položka pořadí 54 : 5,00000</t>
  </si>
  <si>
    <t>Ovladač zapuštěný</t>
  </si>
  <si>
    <t>210110051R01</t>
  </si>
  <si>
    <t>spínače ostatní automatický se snímačem pohybu; napájení 230V/50Hz</t>
  </si>
  <si>
    <t>345355906R</t>
  </si>
  <si>
    <t>Položka pořadí 52 : 6,00000</t>
  </si>
  <si>
    <t>POL1_9</t>
  </si>
  <si>
    <t xml:space="preserve">Spínací, spouštěcí a regulační ústrojí zásuvka domovní zapuštěná včetně zapojení, průběžné zapojení,  </t>
  </si>
  <si>
    <t>210111012R00</t>
  </si>
  <si>
    <t>zásuvka s ochranným kolíkem, s clonkami, s ochranou před přepětím; řazení 2P+PE; 16 A, 250 V AC; IP 40</t>
  </si>
  <si>
    <t>34551633R</t>
  </si>
  <si>
    <t>dutinou a včetně rámečku</t>
  </si>
  <si>
    <t>Spínací, spouštěcí a regulační ústrojí zásuvka domovní zapuštěná včetně zapojení, provedení 2x (2P+PE), včetně dodávky zásuvky kompletní,dvojnásobné s ochrannými kolíky, s clonkami s natočenou dutinou a včetně rámečku</t>
  </si>
  <si>
    <t>210111014RT7</t>
  </si>
  <si>
    <t>Spínací, spouštěcí a regulační ústrojí zásuvka domovní zapuštěná včetně zapojení, provedení 2P+PE, včetně dodávky zásuvky kompletní jednonásobné s ochr.kolíkem 16A/250VAC a rámečku</t>
  </si>
  <si>
    <t>210111011RT6</t>
  </si>
  <si>
    <t>Spínací, spouštěcí a regulační ústrojí spínač zapuštěný a polozapuštěný včetně zapojení a dodávky spínače, krytu a rámečku, křížový, řazení 7</t>
  </si>
  <si>
    <t>210110046RT6</t>
  </si>
  <si>
    <t>Spínací, spouštěcí a regulační ústrojí spínač zapuštěný včetně dodávky strojku, rámečku a krytu, střídavý dvojitý, řazení 6+6</t>
  </si>
  <si>
    <t>210110054RT6</t>
  </si>
  <si>
    <t>Spínací, spouštěcí a regulační ústrojí spínač zapuštěný a polozapuštěný včetně zapojení a dodávky spínače, krytu a rámečku, střídavý, řazení 6</t>
  </si>
  <si>
    <t>210110045RT6</t>
  </si>
  <si>
    <t>Spínací, spouštěcí a regulační ústrojí spínač zapuštěný a polozapuštěný včetně zapojení a dodávky spínače, krytu a rámečku, sériový , řazení 5</t>
  </si>
  <si>
    <t>210110043RT6</t>
  </si>
  <si>
    <t>Spínací, spouštěcí a regulační ústrojí spínač zapuštěný a polozapuštěný včetně zapojení a dodávky spínače, krytu a rámečku, jednopólový , řazení 1</t>
  </si>
  <si>
    <t>210110041RT6</t>
  </si>
  <si>
    <t>Položka pořadí 43 : 60,00000</t>
  </si>
  <si>
    <t>Svorkovnice do krabic</t>
  </si>
  <si>
    <t>220300922R01</t>
  </si>
  <si>
    <t>Svorkovnice krabicová</t>
  </si>
  <si>
    <t>345621010000R1</t>
  </si>
  <si>
    <t>Vysekání lůžka ve zdivu, upevnění krabic do lůžka včetně zhotovení potřebných otvorů pro trubky, vodiče a zavíčkování. Bez svorek a zapojení vodičů. Včetně dodávky krabice.</t>
  </si>
  <si>
    <t>Krabice KU 68 ve zdi včetně vysekání lůžka</t>
  </si>
  <si>
    <t>220260020R00</t>
  </si>
  <si>
    <t>Položka pořadí 40 : 40,00000</t>
  </si>
  <si>
    <t>Kabel CYKY 750 V 5x2,5 mm2 uložený pod omítkou</t>
  </si>
  <si>
    <t>210800116R00</t>
  </si>
  <si>
    <t>kabel CYKY; instalační; pro pevné uložení ve vnitřních a venk.prostorách v zemi, betonu; Cu plné holé jádro, tvar jádra RE-kulatý jednodrát; počet a průřez žil 5x2,5mm2; počet žil 5; teplota použití -30 až 70 °C; max.provoz.teplota při zkratu 160 °C; min.teplota pokládky -5 °C; průřez vodiče 2,5 mm2; samozhášivý; odolnost vůči UV záření; barva pláště černá</t>
  </si>
  <si>
    <t>34111094R</t>
  </si>
  <si>
    <t>Položka pořadí 38 : 80,00000</t>
  </si>
  <si>
    <t>Kabel CYKY 750 V 5x1,5 mm2 uložený pod omítkou</t>
  </si>
  <si>
    <t>210800115R00</t>
  </si>
  <si>
    <t>kabel CYKY; instalační; pro pevné uložení ve vnitřních a venk.prostorách v zemi, betonu; Cu plné holé jádro, tvar jádra RE-kulatý jednodrát; počet a průřez žil 5x1,5mm2; počet žil 5; teplota použití -30 až 70 °C; max.provoz.teplota při zkratu 160 °C; min.teplota pokládky -5 °C; průřez vodiče 1,5 mm2; samozhášivý; odolnost vůči UV záření; barva pláště černá</t>
  </si>
  <si>
    <t>34111090R</t>
  </si>
  <si>
    <t>Položka pořadí 36 : 545,00000</t>
  </si>
  <si>
    <t>Kabel CYKY 750 V 3x2,5 mm2 uložený pod omítkou</t>
  </si>
  <si>
    <t>210800106R00</t>
  </si>
  <si>
    <t>kabel CYKY; instalační; pro pevné uložení ve vnitřních a venk.prostorách v zemi, betonu; Cu plné holé jádro, tvar jádra RE-kulatý jednodrát; počet a průřez žil 3x2,5mm2; počet žil 3; teplota použití -30 až 70 °C; max.provoz.teplota při zkratu 160 °C; min.teplota pokládky -5 °C; průřez vodiče 2,5 mm2; samozhášivý; odolnost vůči UV záření; barva pláště černá</t>
  </si>
  <si>
    <t>34111036R</t>
  </si>
  <si>
    <t>Položka pořadí 34 : 415,00000</t>
  </si>
  <si>
    <t>Kabel CYKY 750 V 3x1,5 mm2 uložený pod omítkou</t>
  </si>
  <si>
    <t>210800105R00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</si>
  <si>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</si>
  <si>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34111030R</t>
  </si>
  <si>
    <t>Vodiče a kabely uložené pod omítkou a v trubkách vodič CYY , 16 mm2, uložený pod omítkou</t>
  </si>
  <si>
    <t>210800006R00</t>
  </si>
  <si>
    <t>vodič CY H07 V-R; silový, propojovací jednožilový; pevné uložení; jádro Cu lanované holé; počet žil 1; jmen.průřez jádra 16,00 mm2; vnější průměr max 8,0 mm; izolace PVC; tl. izolace 1,0 mm; odolnost proti šíření plamene</t>
  </si>
  <si>
    <t>34140828R</t>
  </si>
  <si>
    <t>Vodiče a kabely uložené pod omítkou a v trubkách vodič CYY , 6 mm2, uložený v trubkách</t>
  </si>
  <si>
    <t>210800014R00</t>
  </si>
  <si>
    <t>vodič CYY; silový, propojovací jednožilový; pevné uložení; jádro Cu plné holé; počet žil 1; jmen.průřez jádra 6,00 mm2; vnější průměr max 6,0 mm; izolace PVC; tl. izolace 1,2 mm; odolný proti šíření plamene</t>
  </si>
  <si>
    <t>34141303R</t>
  </si>
  <si>
    <t>Ukončení vodičů, soubory pro kabely ukončení vodičů v rozvaděči včetně zapojení a vodičové koncovky,  , průřez do 16 mm2</t>
  </si>
  <si>
    <t>210100003R00</t>
  </si>
  <si>
    <t>Ukončení vodičů, soubory pro kabely ukončení vodičů v rozvaděči včetně zapojení a vodičové koncovky,  , průřez do 2,5 mm2</t>
  </si>
  <si>
    <t>210100001R00</t>
  </si>
  <si>
    <t xml:space="preserve">Montáž "dymo" štítky na desku nebo rozvodnici,  ,  </t>
  </si>
  <si>
    <t>210290881R00</t>
  </si>
  <si>
    <t>Ústrojí jistící Chránič proudový čtyřpólový do 40 A</t>
  </si>
  <si>
    <t>210120823R00</t>
  </si>
  <si>
    <t>RTS 17/ I</t>
  </si>
  <si>
    <t>chránič proudový; typ A; jmen.proud 25,00 A; počet pólů 4; jmen.reziduální proud 30 mA; IP 20; tepl.okolí -25 do+45 °C</t>
  </si>
  <si>
    <t>35889026.AR</t>
  </si>
  <si>
    <t>Ústrojí jistící Chránič proudový dvoupólový do 40 A</t>
  </si>
  <si>
    <t>210120803R00</t>
  </si>
  <si>
    <t>chránič nadproudový; typ AC; jmen.proud 10,00 A; počet pólů 1+N; jmen.reziduální proud 30 mA; IP 20; charakt. B; tepl.okolí od -5 do+ 40 °C</t>
  </si>
  <si>
    <t>358891502R</t>
  </si>
  <si>
    <t xml:space="preserve">Stykače, relé, jisticí trafa stykač vzduchový, vestavný, třípólový, bez relé 500 V včetně zapojení, do 25 A,  </t>
  </si>
  <si>
    <t>210130104R00</t>
  </si>
  <si>
    <t>stykač vzduchový 3-póly; určen pro: časté spínání elektrických obvodů, zejména trojfázových asynchronních motorů; ovládací napětí cívky střídavé (AC) 24V-690V/50Hz; G-klimaticky odolné; mezní teplota -50 °C až do + 55°C; rozměr 56 x 90 x 91 mm</t>
  </si>
  <si>
    <t>35821125R</t>
  </si>
  <si>
    <t>Ústrojí jistící vzduchový jistuč včetně zapojení jednopólový do 25 A,  , bez krytu</t>
  </si>
  <si>
    <t>210120401R00</t>
  </si>
  <si>
    <t>jistič modulární do 80 A; jmen.proud 10,00 A; charakt. B; počet pólů 1+N; tepl.okolí -25 do + 55 °C; IP 20</t>
  </si>
  <si>
    <t>35822002011R</t>
  </si>
  <si>
    <t>jistič modulární do 80 A; jmen.proud 10,00 A; charakt. B; počet pólů 1; tepl.okolí -25 do + 55 °C; IP 20</t>
  </si>
  <si>
    <t>35822001013R</t>
  </si>
  <si>
    <t>jistič modulární do 80 A; jmen.proud 16,00 A; charakt. B; počet pólů 1+N; tepl.okolí -25 do + 55 °C; IP 20</t>
  </si>
  <si>
    <t>35822002013R</t>
  </si>
  <si>
    <t>jistič modulární do 80 A; jmen.proud 16,00 A; charakt. B; počet pólů 1; tepl.okolí -25 do + 55 °C; IP 20</t>
  </si>
  <si>
    <t>35822001015R</t>
  </si>
  <si>
    <t>Ústrojí jistící vzduchový jistuč včetně zapojení třípólový do 25 A,  , bez krytu</t>
  </si>
  <si>
    <t>210120451R00</t>
  </si>
  <si>
    <t>jistič modulární do 80 A; jmen.proud 16,00 A; charakt. B; počet pólů 3; tepl.okolí -25 do + 55 °C; IP 20</t>
  </si>
  <si>
    <t>35822002313R</t>
  </si>
  <si>
    <t>jistič modulární do 80 A; jmen.proud 32,00 A; charakt. B; počet pólů 3; tepl.okolí -25 do + 55 °C; IP 20</t>
  </si>
  <si>
    <t>35822002316R</t>
  </si>
  <si>
    <t>KS</t>
  </si>
  <si>
    <t>SVODIČ  TYP3, 3KA, 230VAC</t>
  </si>
  <si>
    <t>34991079</t>
  </si>
  <si>
    <t>SVODIČ V/4, TYP 1+2, 4X12,5KA/30KA,, 230VAC, 4PÓL</t>
  </si>
  <si>
    <t>60997629</t>
  </si>
  <si>
    <t>Osazení  rozvodnic do výklenku</t>
  </si>
  <si>
    <t>210190014R01</t>
  </si>
  <si>
    <t>ROZVODNICE zapuštěná, 3X24 modulů PLECH.DV. IP30, s požární odolností EI-30S, rozm. 550x514x 147mm</t>
  </si>
  <si>
    <t>80972488T2</t>
  </si>
  <si>
    <t>Včetně pomocného lešení o výšce podlahy do 1900 mm a pro zatížení do 1,5 kPa  (150 kg/m2).</t>
  </si>
  <si>
    <t>Vysekání v cihelném zdivu výklenků a kapes kapes na jakoukoliv maltu vápennou nebo vápenocementovou, plochy do 0,25 m2, hloubky do 300 mm</t>
  </si>
  <si>
    <t>973031345R00</t>
  </si>
  <si>
    <t>Vysekání rýh v jakémkoliv zdivu cihelném v ploše_x000D_
 do hloubky 50 mm, šířky do 70 mm</t>
  </si>
  <si>
    <t>974031132R00</t>
  </si>
  <si>
    <t>Vysekání rýh v jakémkoliv zdivu cihelném v ploše_x000D_
 do hloubky 30 mm, šířky do 30 mm</t>
  </si>
  <si>
    <t>974031121R00</t>
  </si>
  <si>
    <t>základovém nebo nadzákladovém,</t>
  </si>
  <si>
    <t>Vybourání otvorů ve zdivu cihelném vrtání otvorů ve zdivu z jakýchkoliv cihel pálených_x000D_
 průměru do 30 mm, do hloubky 450 mm</t>
  </si>
  <si>
    <t>971033123R00</t>
  </si>
  <si>
    <t>Položka pořadí 7 : 2,50000</t>
  </si>
  <si>
    <t xml:space="preserve">m     </t>
  </si>
  <si>
    <t>Svítidlo interiérové stropní</t>
  </si>
  <si>
    <t>210200010R02</t>
  </si>
  <si>
    <t>Svítidlo L kompletní včetně příslušenství pro napájení</t>
  </si>
  <si>
    <t>165121072018</t>
  </si>
  <si>
    <t>Položka pořadí 5 : 15,00000</t>
  </si>
  <si>
    <t>Svítidlo, včetně upevňovacího materiálu a přípravy podkladu</t>
  </si>
  <si>
    <t>210200010R01</t>
  </si>
  <si>
    <t>Svítidlo S</t>
  </si>
  <si>
    <t>105022072018</t>
  </si>
  <si>
    <t>Svítidlo typ E</t>
  </si>
  <si>
    <t>112909042018</t>
  </si>
  <si>
    <t>Položka pořadí 1 : 20,00000</t>
  </si>
  <si>
    <t>Svítidlo R</t>
  </si>
  <si>
    <t>172221072018</t>
  </si>
  <si>
    <t>IKČ, zaregulování, spuštění jednotky</t>
  </si>
  <si>
    <t>Doprava, přesuny</t>
  </si>
  <si>
    <t>sada</t>
  </si>
  <si>
    <t>Montážní, těsnící a spojovací materiál</t>
  </si>
  <si>
    <t>Doplňkový materiál</t>
  </si>
  <si>
    <t>SONOFLEX M0 127 - ohebná Al hadice</t>
  </si>
  <si>
    <t>RX</t>
  </si>
  <si>
    <t>SEMIFLEX 125/3 PROFI ohebná Al hadice</t>
  </si>
  <si>
    <t>SEMIFLEX 100/3 PROFI ohebná Al hadice</t>
  </si>
  <si>
    <t xml:space="preserve">Protipožární izolace s atestem na min. 30min </t>
  </si>
  <si>
    <t>bm</t>
  </si>
  <si>
    <t>250 / 40 % tvar. dílů</t>
  </si>
  <si>
    <t>200 / 40 % tvar. dílů</t>
  </si>
  <si>
    <t>160 / 30 % tvar. dílů</t>
  </si>
  <si>
    <t>125 / 30 % tvar. dílů</t>
  </si>
  <si>
    <t>100 / 30 % tvar. dílů</t>
  </si>
  <si>
    <t>Kruhové ocel. potrubí sk. I do průměru vč., montážního a spojovacího materiálu:</t>
  </si>
  <si>
    <t>Tlumič hluku  160/900</t>
  </si>
  <si>
    <t>Talířový ventil kovový KK,  125</t>
  </si>
  <si>
    <t>Talířový ventil kovový KK, 100</t>
  </si>
  <si>
    <t>Stropní difuzor včetně přívodního boxu (standart -,  WR210S - 160)</t>
  </si>
  <si>
    <t>Stropní difuzor včetně přívodního boxu (standart -, WR210S - 125)</t>
  </si>
  <si>
    <t xml:space="preserve">Tlumič hluku  125/900 </t>
  </si>
  <si>
    <t>Tlumič hluku  100/900</t>
  </si>
  <si>
    <t>Požární klapka se servopohonem a uzavírací,  pružinou O100 - 230V</t>
  </si>
  <si>
    <t>Požární klapka se servopohonem a uzavírací, pružinou O250 - 230V</t>
  </si>
  <si>
    <t>Regulační klapka těsná  O250 + servo 230V</t>
  </si>
  <si>
    <t>Regulační klapka těsná  400x200 + servo 230V</t>
  </si>
  <si>
    <t>Regulátor kontontního průtoku O125</t>
  </si>
  <si>
    <t>Regulátor kontontního průtoku O100</t>
  </si>
  <si>
    <t>Zařízení č. 1 -  Větrání pokojů + sociálního, zázemí + technického zázemí + kancelář</t>
  </si>
  <si>
    <t>0001</t>
  </si>
  <si>
    <t>VZT fáze 2</t>
  </si>
  <si>
    <t>Montáž rozvodu vytápění</t>
  </si>
  <si>
    <t>0003</t>
  </si>
  <si>
    <t>48</t>
  </si>
  <si>
    <t xml:space="preserve">28x25: : </t>
  </si>
  <si>
    <t xml:space="preserve">Tepelně izolační trubice z pěnového polyetylenu s uzavřenou buněčnou strukturou, laminovaná ochrannou PE tkaninou, délka trubice 2000 mm, max teplota použítí +90°C, součinitel tepelné vodivosti min 0.040 W/m*K: : </t>
  </si>
  <si>
    <t>Tepelně izolační trubice z pěnového polyetylenu s, uzavřenou buněčnou strukturou laminovaná</t>
  </si>
  <si>
    <t>44</t>
  </si>
  <si>
    <t xml:space="preserve">22x25: : </t>
  </si>
  <si>
    <t xml:space="preserve">18x20: : </t>
  </si>
  <si>
    <t>120</t>
  </si>
  <si>
    <t xml:space="preserve">15x20: : </t>
  </si>
  <si>
    <t>Tepelná izolace</t>
  </si>
  <si>
    <t>0002</t>
  </si>
  <si>
    <t xml:space="preserve">Koordinace na stavbě, koordinační jednání s ostatními profesemi na základě aktuálních požadavků stavby, případné řešení kolizí vzniklých na stavbě: : </t>
  </si>
  <si>
    <t>hod</t>
  </si>
  <si>
    <t>Koordinace na stavbě koordinační jednání s, ostatními profesemi na základě aktuálních</t>
  </si>
  <si>
    <t>Předávací dokumentace + PD sktutečného provedení., Dokumenty odevzdané při předání zhotoveného díla</t>
  </si>
  <si>
    <t>VRN - mimostaveništní, doprava 1,5%</t>
  </si>
  <si>
    <t>Sekání drážek a prostupů pro potrubí do šířky 200, mm hloubky 100 mm a jejich zpětné zapravení</t>
  </si>
  <si>
    <t xml:space="preserve">Celkem10 radiátorových ventilů/šroubení s přednastavením: : </t>
  </si>
  <si>
    <t xml:space="preserve">Celkem 1 ks vyvažovacích armatur: : </t>
  </si>
  <si>
    <t>"zaregulování a vyvážení systému, vyhotovení protokolu o vyvážení a zaregul</t>
  </si>
  <si>
    <t>tlaková a topná zkouška + zkoušky dle technické, zprávy. Včetně proplachu systému odvzdušnění,</t>
  </si>
  <si>
    <t>atesty, předávací protokoly, certifikáty o shodě</t>
  </si>
  <si>
    <t>Demontáž a zpětná montáž, deskového radiátoru</t>
  </si>
  <si>
    <t>Ostatní</t>
  </si>
  <si>
    <t>000</t>
  </si>
  <si>
    <t>Pevné body na potrubí</t>
  </si>
  <si>
    <t xml:space="preserve">návrh upeňovacího systému potrubí bude zpracováno specializovanou firmou: : </t>
  </si>
  <si>
    <t>závěsy potrubí (5% pevné body 95% posuvné uložení), , závitové tyče, celkem počet závěsů 100</t>
  </si>
  <si>
    <t>Závěs pro potrubí DN 15-50 (15-54 mm):</t>
  </si>
  <si>
    <t>783</t>
  </si>
  <si>
    <t>Demontáž potrubí d15-d22</t>
  </si>
  <si>
    <t xml:space="preserve">spojované pájením, včetně tvarovek (kolena, redukce, přechody, T-kusy) specifikovat dle výkresu: : </t>
  </si>
  <si>
    <t>Potrubí měděné tyče 5 m vč. tvarovek, pro rozvody vytápění</t>
  </si>
  <si>
    <t xml:space="preserve">15x1: : </t>
  </si>
  <si>
    <t>Potrubí</t>
  </si>
  <si>
    <t>Stojánková konzola vnější pro deskový radiátor,, skládá se ze sady připojení a nosného profilu</t>
  </si>
  <si>
    <t xml:space="preserve">VK 22-060100-60 (1679 W): : </t>
  </si>
  <si>
    <t>Deskové otopné těleso spodní pravé připojení s,, integrovaným termostatickým ventilem, profilovaná</t>
  </si>
  <si>
    <t xml:space="preserve">VK 21-060100-60 (1288 W): : </t>
  </si>
  <si>
    <t>Deskové otopné těleso spodní pravé připojení, s, integrovaným termostatickým ventilem, profilovaná</t>
  </si>
  <si>
    <t>Otopná tělesa</t>
  </si>
  <si>
    <t>20</t>
  </si>
  <si>
    <t>Opěrné pouzdro</t>
  </si>
  <si>
    <t>Svěrné šroubení pro, měděné/CuCr potrubí</t>
  </si>
  <si>
    <t>10</t>
  </si>
  <si>
    <t xml:space="preserve">Termostatická hlavice, provedení pro veřejné prostory s ochranou proti zcizení pomocí zabezpečovacího kroužku zvýšená odolnost proti odcizení, rozsah nastavení od 6 °C do 28 °C,: : </t>
  </si>
  <si>
    <t>Termostatická hlavice provedení pro veřejné, prostory s ochranou proti zcizení pomocí</t>
  </si>
  <si>
    <t xml:space="preserve">Radiátorové připojovací šroubení pro desková otopná tělesa typ H s integrovanou ventilovou vložkou s automatickým omezením průtoku, rohové provedení, rozteč 50mm, pro otopná tělesa s vnitřním závitem Rp ?", rozsah průtoku 10-150 l/h, min tlaková diference  : </t>
  </si>
  <si>
    <t>Radiátorové připojovací šroubení pro desková, otopná tělesa typ H s integrovanou ventilovou</t>
  </si>
  <si>
    <t>2</t>
  </si>
  <si>
    <t xml:space="preserve">DN15: : </t>
  </si>
  <si>
    <t xml:space="preserve">teplota použití do 120°C, tlak 1,6MPa, typ FF: : </t>
  </si>
  <si>
    <t xml:space="preserve">poniklovaná a pochromovaná, těsnění 2 PTFE podložky a vitonový O-kroužek: : </t>
  </si>
  <si>
    <t>Kulový uzávěr vnitřní závity materiál tělesa:, mosaz, potažená niklem a chromem, koule:</t>
  </si>
  <si>
    <t>Armatury</t>
  </si>
  <si>
    <t>Vypuštění částí potrubí větve 3NP, cca 300 l</t>
  </si>
  <si>
    <t xml:space="preserve">Naplnění soustavy upravenou vodou z mobilní úpravny vody, parametry dle výrobce kotle, přes odsolovací filtr, objem soustavy cca 0,3 m3: : </t>
  </si>
  <si>
    <t>Naplnění soustavy upravenou vodou z mobilní, úpravny vody parametry dle výrobce kotle, přes</t>
  </si>
  <si>
    <t>StRozvody vytápění – 2. fáze (dostavba 3NP, severního křídla)rojní zařízení</t>
  </si>
  <si>
    <t>Vytápění, fáze 2</t>
  </si>
  <si>
    <t>Vodič v trubkovodu AY 2,5</t>
  </si>
  <si>
    <t>AY 2,5 B</t>
  </si>
  <si>
    <t>Trubka instalační pod, omítkou 23-29 mm</t>
  </si>
  <si>
    <t>Krabice instalační</t>
  </si>
  <si>
    <t>Pomocný instalační, materiál</t>
  </si>
  <si>
    <t>Měření radiového dosahu, jednotek a pagerů</t>
  </si>
  <si>
    <t>Zkouška funkčnosti každé, signalizace</t>
  </si>
  <si>
    <t>Naprogramování systému</t>
  </si>
  <si>
    <t>Montáž zesilovače</t>
  </si>
  <si>
    <t>Zesilovač signálu, (repeater)</t>
  </si>
  <si>
    <t>Monitoring opuštění lůžka</t>
  </si>
  <si>
    <t>Osobní resetovací, tlačítko personálu</t>
  </si>
  <si>
    <t>Montáž nástěnné, signalizační jednotky</t>
  </si>
  <si>
    <t>Nástěnná signalizační, jednotka</t>
  </si>
  <si>
    <t>Montáž nástěnné signalizační jednotky s lankem a, kroužkem (na WC/koupelna)</t>
  </si>
  <si>
    <t>Nástěnná signalizační, jednotka s lankem a</t>
  </si>
  <si>
    <t>Montáž nástěnné signalizační jednotky s kabelem a, koncovým tlačítkem</t>
  </si>
  <si>
    <t>Nástěnná signalizační jednotka s kabelem  a, koncovým tlačítkem</t>
  </si>
  <si>
    <t>Pager přenosný, dvouřádkový 7950</t>
  </si>
  <si>
    <t>Paging transmitter (448,, 170 MHz)</t>
  </si>
  <si>
    <t>Centrální dohledový panel, s dotykovým displejem</t>
  </si>
  <si>
    <t>Bedrátová signalizace klient-sestra</t>
  </si>
  <si>
    <t>7</t>
  </si>
  <si>
    <t>Meření srozumitelnosti</t>
  </si>
  <si>
    <t>Měření hlasitosti</t>
  </si>
  <si>
    <t>Zřízení přívodu 230V pro novou rozhlasovou, ústřednu</t>
  </si>
  <si>
    <t>Zřízení vazby mezi novým rozhlasem a stávajícím, systémem PLENA</t>
  </si>
  <si>
    <t>Uživatelský text do, ústředny ERO</t>
  </si>
  <si>
    <t>Ohniodolná krabice, 3 svorky, D+M</t>
  </si>
  <si>
    <t>Montáž - kabel P30 - R na příchytky, včetně ohniodolných příchytek</t>
  </si>
  <si>
    <t>Montáž - kabel P30-R do, žlabu</t>
  </si>
  <si>
    <t>Kabel 4x1,5, B2ca s1 d0, P30-R s funkční schopností dodávka</t>
  </si>
  <si>
    <t>Reproduktor - montáž</t>
  </si>
  <si>
    <t>Dvojitý (dvousystémový)evakuační skříňkový, reproduktor dle EN54-24 kovový, s dvojitou</t>
  </si>
  <si>
    <t>Dvojitý (dvousystémový)evakuační podhledový, reproduktor dle EN54-24 kovový, s dvojitou</t>
  </si>
  <si>
    <t>Akumulátor 12V / 105 Ah, pro PSU</t>
  </si>
  <si>
    <t>Záložní síť. zdroj PSU, EN54-4</t>
  </si>
  <si>
    <t>Záložní kabel</t>
  </si>
  <si>
    <t>Výstupní kabel, zesilovače</t>
  </si>
  <si>
    <t>Vstupní kabel zesilovač</t>
  </si>
  <si>
    <t>Contact Interface Module, CIM</t>
  </si>
  <si>
    <t>Montáž racku, uzemnění racku</t>
  </si>
  <si>
    <t>Rack 42U, 800x800, skleněné dveře,</t>
  </si>
  <si>
    <t>Dig. stan. hlas. EN54-16, min. 6 tlač.</t>
  </si>
  <si>
    <t>Výkonové zesilovače 100V, EN54-6x200W</t>
  </si>
  <si>
    <t>Dig. výstupní modul EN 54-16, min. 12 výstupních linek</t>
  </si>
  <si>
    <t>Rozhlas ERO</t>
  </si>
  <si>
    <t>Rozpínací tlačítko pro možnost uzavření dveří, (např. při úklidu) mimo systém EPS, D+M</t>
  </si>
  <si>
    <t>Mechanická zástrč, D+M</t>
  </si>
  <si>
    <t>Konzola pro dvoukřídlé dveře včetně integrovaného, stěvěče dveřních křídel (magnetu), včetně</t>
  </si>
  <si>
    <t>Doplnění dveří ovládaných systémem  EPS o, mechanické zavírcí prvky (detaily i terminologii</t>
  </si>
  <si>
    <t>Programování EPS oživení EPS, výchozí revize, elektro a KP vč. dokladů,zkušební provoz</t>
  </si>
  <si>
    <t>Dodat a nainstalovat požární ucpávky v místě, prostupu do sousedního PÚ</t>
  </si>
  <si>
    <t>Modem pro propojení nové ústředny se stávající (na, oba konce dvě trasy dvěma kabely)</t>
  </si>
  <si>
    <t>Montáž požárního krytu ústředny</t>
  </si>
  <si>
    <t>Požární kryt – skříň pro ústřednu EPS ERO a pro, ZDP, funkčnost 30 minut EI/EV/P800x800x200</t>
  </si>
  <si>
    <t>Uvedení ústředny EPS do provozu, zaškolení obsluhy</t>
  </si>
  <si>
    <t>Montáž ústředny EPS , panelu</t>
  </si>
  <si>
    <t>Ústředna EPS 2 kruhové linky, možnost rozšířit o, další dvě linky, komplet včetně baterií,</t>
  </si>
  <si>
    <t>Obslužná a sihgnalziační panel s dotekovým, displejem</t>
  </si>
  <si>
    <t>Pomocný zálohovaný zdroj EPS, EN54, 24V/5A, D+M, včetně baterií</t>
  </si>
  <si>
    <t>Pro propojení ústředen pro panel - kabel se, zaručenou funkčností při požáru, 2x2x0,8 dodávka,</t>
  </si>
  <si>
    <t>Pro ovládaná zařízení - kabel se zaručenou, funkčností při požáru 4x1,5dodávka, montáž</t>
  </si>
  <si>
    <t>Kabel (2x0,8) - dodávka, montáž (propojení hlásičů do kruhu), B2ca, S1, D1</t>
  </si>
  <si>
    <t>Posilovací relé pro kopplerový výstup (dle odběru, skutečně ovládaných zařízení)</t>
  </si>
  <si>
    <t>MONTÁŽ I/O  JEDNOTKY (KOPPLER)</t>
  </si>
  <si>
    <t>Sřín pro Koppler</t>
  </si>
  <si>
    <t>Koppler  4 relé výstupy</t>
  </si>
  <si>
    <t>Koppler  4 vstupy</t>
  </si>
  <si>
    <t>Lineární teplotní kabel - M+D - vyhodnocovací, jednotka</t>
  </si>
  <si>
    <t>Lineární teplotní kabel - M+D - vlastní kabel</t>
  </si>
  <si>
    <t>POPIS HLÁSIČE - ŠTÍTKEM</t>
  </si>
  <si>
    <t>PROGRAMOVÁNÍ ZÁKAZ. TEXTU PRO HLÁS.</t>
  </si>
  <si>
    <t>UVEDENÍ HLÁSIČE DO PROVOZU</t>
  </si>
  <si>
    <t>PŘEZKOUŠENÍ HLÁSIČE EPS</t>
  </si>
  <si>
    <t>MĚŘENÍ 1 ÚSEKU SMYČKY EPS</t>
  </si>
  <si>
    <t>Lišta nebo trubka pro vedení kabelů k čidlům  -, komplet včetně hmoždinek LSOH</t>
  </si>
  <si>
    <t>Kabelový žlab pro kabely s funkční schopností při, požáru včetně konzol hmoždinek</t>
  </si>
  <si>
    <t>Ohniodolná krabice, 4 svorky, D+M</t>
  </si>
  <si>
    <t>Požární hlásič manuální - vnitřní individuálně, adresovatelný, kruhová linka, dodávka + montáž</t>
  </si>
  <si>
    <t>Patice pro hlásič požární hlásič, dodávka + montáž</t>
  </si>
  <si>
    <t>Požární hlásič automatický vnitřní, multisenzorový, individuálně adresovatelný, kruhová linka,</t>
  </si>
  <si>
    <t>EPS</t>
  </si>
  <si>
    <t>Pomocný instalační materiál</t>
  </si>
  <si>
    <t>Trubka Monoflex,PVC  pod omítkou 23-29 mm</t>
  </si>
  <si>
    <t>Krabice pro zásuvku</t>
  </si>
  <si>
    <t>Montáž kabelu</t>
  </si>
  <si>
    <t>Kabel SYKFY 3x2x0,5</t>
  </si>
  <si>
    <t>Pomocná kabeláž pro profesi Mediplyny</t>
  </si>
  <si>
    <t>8</t>
  </si>
  <si>
    <t>Trubka instalační 36 mm</t>
  </si>
  <si>
    <t>Příprava pro AV techniku</t>
  </si>
  <si>
    <t>Licence pro IP, audiokomunikaci</t>
  </si>
  <si>
    <t>Datová kabeláž - viz, první kapitola</t>
  </si>
  <si>
    <t>Drobný spotřební a, montážní materiál</t>
  </si>
  <si>
    <t>Oživení, instalace SW, zaškolení, zkušební provoz</t>
  </si>
  <si>
    <t>IP telefonní přístroj, základní standard, s monitorem</t>
  </si>
  <si>
    <t>Zdroj zámek 24V-2A,  zálohovaný, montáž do, podhledu, D+M včetně baterie</t>
  </si>
  <si>
    <t>Elektromotorický zámek pro dveře paniková funkce,, D+M, včetně zadlabívacího prostupu</t>
  </si>
  <si>
    <t>Domácí telefon - IP dveřní interkom antivandal,, čtečkou karet, s integrovanou kamerou, min. 6</t>
  </si>
  <si>
    <t>Dveřní interkom - domácí telefon</t>
  </si>
  <si>
    <t>neobsazeno - zařízení, není požadováno</t>
  </si>
  <si>
    <t>CCTV kamerový systém</t>
  </si>
  <si>
    <t>Zřízení přívodu 230V</t>
  </si>
  <si>
    <t>Trubka instalační 23 mm</t>
  </si>
  <si>
    <t>Montáž kabelu do trubky</t>
  </si>
  <si>
    <t>Kabel pro BUS</t>
  </si>
  <si>
    <t>Zaškolení obsluhy, zkušební provoz</t>
  </si>
  <si>
    <t>Oživení komunikace přes, IP a smartphon</t>
  </si>
  <si>
    <t>Montáž systému (ústředny)</t>
  </si>
  <si>
    <t>Ústředna EZS kompletní včetně skříně a baterií,, sběrnicová, s IP rozhraním , včetně baterií</t>
  </si>
  <si>
    <t>UVEDENÍ HLÁSIČE DO, PROVOZU (programování)</t>
  </si>
  <si>
    <t>Montáž drátové klávesnice</t>
  </si>
  <si>
    <t>Klávesnice pro systém EZS</t>
  </si>
  <si>
    <t>Čtečka pro připojení do sběrnice, včetně řadiče, D+M, s klávesnicí a displejem</t>
  </si>
  <si>
    <t>Montáž hlásiče</t>
  </si>
  <si>
    <t>Hlásič – detektor pohybu duální, sběrnicový</t>
  </si>
  <si>
    <t>Hlásič – magnetický kontakt, sběrnicový</t>
  </si>
  <si>
    <t>Elektrická zabezpečovací signalizace EZS</t>
  </si>
  <si>
    <t>Trubka Monoflex,PVC  pod, omítkou 23-29 mm</t>
  </si>
  <si>
    <t>Montáž rozbočovače do, krabice</t>
  </si>
  <si>
    <t>4-násobný rozbočovač</t>
  </si>
  <si>
    <t>2-násobný rozbočovač</t>
  </si>
  <si>
    <t>Závěrečné měření hlavní, stanice</t>
  </si>
  <si>
    <t>ŠP zesilovač domovní, značkový, včetně zdroje a montáže a skříně</t>
  </si>
  <si>
    <t>75 ohm koax.kabel-6,8mm, H125 LSZH</t>
  </si>
  <si>
    <t>Montáž koaxiálního kabelu do trubky, lišty</t>
  </si>
  <si>
    <t>Koncová  zásuvka</t>
  </si>
  <si>
    <t>Závěrečné měření na účastnické zásuvce všechny, kanály</t>
  </si>
  <si>
    <t>Montáž účast.zásuvky</t>
  </si>
  <si>
    <t>ŠP anténa pro jeden TERR, multipex</t>
  </si>
  <si>
    <t>Stožár, D+M,</t>
  </si>
  <si>
    <t>IP ústředna základní modul 32 VoIP kanálů, RM,, včetně SW, rozšiřitelná nejméně až do 200 IP</t>
  </si>
  <si>
    <t>UPS zdroj RM, SNMP, včetně baterií, 2200VA</t>
  </si>
  <si>
    <t>Access point AP (například Cisco AIR-CAP, 1702I-E-K9 )</t>
  </si>
  <si>
    <t>Distribuční switch budovy: (například Cisco, Catalyst C3560X-48P) SM UPLINK</t>
  </si>
  <si>
    <t>Switch C2960X-48FPS-L (740W)  - pro PoE zařízení, (například)</t>
  </si>
  <si>
    <t>Zakončení SYKFY na panelu 50pp</t>
  </si>
  <si>
    <t>SYKFY 20x2x0,5, D+M</t>
  </si>
  <si>
    <t>Kazeta do racku pro zakončení optiky</t>
  </si>
  <si>
    <t>Zakončení optického vlákna (svar, pogtail, měření)</t>
  </si>
  <si>
    <t xml:space="preserve">Optický kabel, 8vl. SM,  D+M </t>
  </si>
  <si>
    <t>Podlahová krabice D+M, včetně výbavy a záslepek,, celkem pro 16 modulů, kovový rámeček, mokrá údržba</t>
  </si>
  <si>
    <t>Parapetní kanál - žlab D+M, plast, včetně stínící, přepážky, dvě víka každé 45mm</t>
  </si>
  <si>
    <t>Žlab 100/100 mm montáž i dodávka</t>
  </si>
  <si>
    <t>MĚŘENÍ 1 KABELU CAT5e ,VYHOT. PROTOKOLU</t>
  </si>
  <si>
    <t xml:space="preserve">UKONČENÍ - FORMA NA KABELU </t>
  </si>
  <si>
    <t>Dvojzásuvka 2xRJ45 UTP (dodávka)</t>
  </si>
  <si>
    <t xml:space="preserve">MONT DVOJZÁSUVKY 2xRJ </t>
  </si>
  <si>
    <t>PATCH CORD - 3m  různé barvy</t>
  </si>
  <si>
    <t>PATCH CORD - 2m  různé barvy</t>
  </si>
  <si>
    <t>INSTALACE KABELU UTP</t>
  </si>
  <si>
    <t>Kabel UTP</t>
  </si>
  <si>
    <t>MONT. 2HU PATCH PANELU, KAT.5 BEZ UK</t>
  </si>
  <si>
    <t>Organizér 2U</t>
  </si>
  <si>
    <t>Panel 2U, 48 port,</t>
  </si>
  <si>
    <t>Panel s přepěťovou ochranou, 6x230V</t>
  </si>
  <si>
    <t>Rack 22U, 600x800, skleněné dveře,</t>
  </si>
  <si>
    <t xml:space="preserve">Rack 42U, 600x800, skleněné dveře, </t>
  </si>
  <si>
    <t>1 Strukturovaná kabeláž, 6a</t>
  </si>
  <si>
    <t>Elektro, fáze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</si>
</sst>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0" fillId="3" borderId="38" xfId="0" applyFill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6" borderId="54" xfId="0" applyNumberFormat="1" applyFont="1" applyFill="1" applyBorder="1" applyAlignment="1">
      <alignment vertical="top"/>
    </xf>
    <xf numFmtId="0" fontId="8" fillId="6" borderId="43" xfId="0" applyFont="1" applyFill="1" applyBorder="1" applyAlignment="1">
      <alignment vertical="top"/>
    </xf>
    <xf numFmtId="0" fontId="8" fillId="6" borderId="43" xfId="0" applyFont="1" applyFill="1" applyBorder="1" applyAlignment="1">
      <alignment horizontal="center" vertical="top"/>
    </xf>
    <xf numFmtId="49" fontId="8" fillId="6" borderId="43" xfId="0" applyNumberFormat="1" applyFont="1" applyFill="1" applyBorder="1" applyAlignment="1">
      <alignment horizontal="left" vertical="top" wrapText="1"/>
    </xf>
    <xf numFmtId="49" fontId="8" fillId="6" borderId="43" xfId="0" applyNumberFormat="1" applyFont="1" applyFill="1" applyBorder="1" applyAlignment="1">
      <alignment vertical="top"/>
    </xf>
    <xf numFmtId="0" fontId="8" fillId="6" borderId="53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vertical="top"/>
    </xf>
    <xf numFmtId="4" fontId="16" fillId="0" borderId="55" xfId="0" applyNumberFormat="1" applyFont="1" applyBorder="1" applyAlignment="1">
      <alignment vertical="top" shrinkToFit="1"/>
    </xf>
    <xf numFmtId="4" fontId="16" fillId="0" borderId="56" xfId="0" applyNumberFormat="1" applyFont="1" applyBorder="1" applyAlignment="1">
      <alignment vertical="top" shrinkToFit="1"/>
    </xf>
    <xf numFmtId="4" fontId="16" fillId="4" borderId="56" xfId="0" applyNumberFormat="1" applyFont="1" applyFill="1" applyBorder="1" applyAlignment="1" applyProtection="1">
      <alignment vertical="top" shrinkToFit="1"/>
      <protection locked="0"/>
    </xf>
    <xf numFmtId="164" fontId="16" fillId="0" borderId="56" xfId="0" applyNumberFormat="1" applyFont="1" applyBorder="1" applyAlignment="1">
      <alignment vertical="top" shrinkToFit="1"/>
    </xf>
    <xf numFmtId="0" fontId="16" fillId="0" borderId="56" xfId="0" applyFont="1" applyBorder="1" applyAlignment="1">
      <alignment horizontal="center" vertical="top" shrinkToFit="1"/>
    </xf>
    <xf numFmtId="49" fontId="16" fillId="0" borderId="56" xfId="0" applyNumberFormat="1" applyFont="1" applyBorder="1" applyAlignment="1">
      <alignment horizontal="left" vertical="top" wrapText="1"/>
    </xf>
    <xf numFmtId="49" fontId="16" fillId="0" borderId="56" xfId="0" applyNumberFormat="1" applyFont="1" applyBorder="1" applyAlignment="1">
      <alignment vertical="top"/>
    </xf>
    <xf numFmtId="0" fontId="16" fillId="0" borderId="57" xfId="0" applyFont="1" applyBorder="1" applyAlignment="1">
      <alignment vertical="top"/>
    </xf>
    <xf numFmtId="4" fontId="8" fillId="6" borderId="0" xfId="0" applyNumberFormat="1" applyFont="1" applyFill="1" applyBorder="1" applyAlignment="1">
      <alignment vertical="top" shrinkToFit="1"/>
    </xf>
    <xf numFmtId="4" fontId="8" fillId="6" borderId="37" xfId="0" applyNumberFormat="1" applyFont="1" applyFill="1" applyBorder="1" applyAlignment="1">
      <alignment vertical="top" shrinkToFit="1"/>
    </xf>
    <xf numFmtId="4" fontId="8" fillId="6" borderId="18" xfId="0" applyNumberFormat="1" applyFont="1" applyFill="1" applyBorder="1" applyAlignment="1">
      <alignment vertical="top" shrinkToFit="1"/>
    </xf>
    <xf numFmtId="164" fontId="8" fillId="6" borderId="18" xfId="0" applyNumberFormat="1" applyFont="1" applyFill="1" applyBorder="1" applyAlignment="1">
      <alignment vertical="top" shrinkToFit="1"/>
    </xf>
    <xf numFmtId="0" fontId="8" fillId="6" borderId="18" xfId="0" applyFont="1" applyFill="1" applyBorder="1" applyAlignment="1">
      <alignment horizontal="center" vertical="top" shrinkToFit="1"/>
    </xf>
    <xf numFmtId="49" fontId="8" fillId="6" borderId="18" xfId="0" applyNumberFormat="1" applyFont="1" applyFill="1" applyBorder="1" applyAlignment="1">
      <alignment horizontal="left" vertical="top" wrapText="1"/>
    </xf>
    <xf numFmtId="49" fontId="8" fillId="6" borderId="18" xfId="0" applyNumberFormat="1" applyFont="1" applyFill="1" applyBorder="1" applyAlignment="1">
      <alignment vertical="top"/>
    </xf>
    <xf numFmtId="0" fontId="8" fillId="6" borderId="36" xfId="0" applyFont="1" applyFill="1" applyBorder="1" applyAlignment="1">
      <alignment vertical="top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4" fontId="16" fillId="0" borderId="58" xfId="0" applyNumberFormat="1" applyFont="1" applyBorder="1" applyAlignment="1">
      <alignment vertical="top" shrinkToFit="1"/>
    </xf>
    <xf numFmtId="4" fontId="16" fillId="0" borderId="59" xfId="0" applyNumberFormat="1" applyFont="1" applyBorder="1" applyAlignment="1">
      <alignment vertical="top" shrinkToFit="1"/>
    </xf>
    <xf numFmtId="4" fontId="16" fillId="4" borderId="59" xfId="0" applyNumberFormat="1" applyFont="1" applyFill="1" applyBorder="1" applyAlignment="1" applyProtection="1">
      <alignment vertical="top" shrinkToFit="1"/>
      <protection locked="0"/>
    </xf>
    <xf numFmtId="164" fontId="16" fillId="0" borderId="59" xfId="0" applyNumberFormat="1" applyFont="1" applyBorder="1" applyAlignment="1">
      <alignment vertical="top" shrinkToFit="1"/>
    </xf>
    <xf numFmtId="0" fontId="16" fillId="0" borderId="59" xfId="0" applyFont="1" applyBorder="1" applyAlignment="1">
      <alignment horizontal="center" vertical="top" shrinkToFit="1"/>
    </xf>
    <xf numFmtId="49" fontId="16" fillId="0" borderId="59" xfId="0" applyNumberFormat="1" applyFont="1" applyBorder="1" applyAlignment="1">
      <alignment horizontal="left" vertical="top" wrapText="1"/>
    </xf>
    <xf numFmtId="49" fontId="16" fillId="0" borderId="59" xfId="0" applyNumberFormat="1" applyFont="1" applyBorder="1" applyAlignment="1">
      <alignment vertical="top"/>
    </xf>
    <xf numFmtId="0" fontId="16" fillId="0" borderId="60" xfId="0" applyFont="1" applyBorder="1" applyAlignment="1">
      <alignment vertical="top"/>
    </xf>
    <xf numFmtId="164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7" borderId="49" xfId="0" applyFill="1" applyBorder="1" applyAlignment="1">
      <alignment wrapText="1"/>
    </xf>
    <xf numFmtId="0" fontId="0" fillId="7" borderId="49" xfId="0" applyFill="1" applyBorder="1"/>
    <xf numFmtId="0" fontId="0" fillId="7" borderId="53" xfId="0" applyFill="1" applyBorder="1"/>
    <xf numFmtId="0" fontId="0" fillId="7" borderId="49" xfId="0" applyFill="1" applyBorder="1" applyAlignment="1">
      <alignment horizontal="center"/>
    </xf>
    <xf numFmtId="49" fontId="0" fillId="7" borderId="49" xfId="0" applyNumberFormat="1" applyFill="1" applyBorder="1"/>
    <xf numFmtId="0" fontId="0" fillId="6" borderId="54" xfId="0" applyFill="1" applyBorder="1" applyAlignment="1">
      <alignment vertical="center"/>
    </xf>
    <xf numFmtId="0" fontId="0" fillId="6" borderId="43" xfId="0" applyFill="1" applyBorder="1" applyAlignment="1">
      <alignment vertical="center"/>
    </xf>
    <xf numFmtId="49" fontId="0" fillId="6" borderId="43" xfId="0" applyNumberFormat="1" applyFill="1" applyBorder="1" applyAlignment="1">
      <alignment vertical="center"/>
    </xf>
    <xf numFmtId="49" fontId="0" fillId="6" borderId="43" xfId="0" applyNumberFormat="1" applyFill="1" applyBorder="1" applyAlignment="1">
      <alignment vertical="center"/>
    </xf>
    <xf numFmtId="0" fontId="0" fillId="6" borderId="49" xfId="0" applyFont="1" applyFill="1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43" xfId="0" applyBorder="1" applyAlignment="1">
      <alignment vertical="center"/>
    </xf>
    <xf numFmtId="49" fontId="0" fillId="0" borderId="43" xfId="0" applyNumberFormat="1" applyBorder="1" applyAlignment="1">
      <alignment vertical="center"/>
    </xf>
    <xf numFmtId="49" fontId="0" fillId="0" borderId="43" xfId="0" applyNumberFormat="1" applyBorder="1" applyAlignment="1">
      <alignment vertical="center"/>
    </xf>
    <xf numFmtId="0" fontId="0" fillId="0" borderId="49" xfId="0" applyFont="1" applyBorder="1" applyAlignment="1">
      <alignment vertical="center"/>
    </xf>
    <xf numFmtId="3" fontId="0" fillId="0" borderId="0" xfId="0" applyNumberFormat="1" applyAlignment="1"/>
    <xf numFmtId="3" fontId="7" fillId="6" borderId="49" xfId="0" applyNumberFormat="1" applyFont="1" applyFill="1" applyBorder="1" applyAlignment="1">
      <alignment vertical="center"/>
    </xf>
    <xf numFmtId="4" fontId="7" fillId="6" borderId="49" xfId="0" applyNumberFormat="1" applyFont="1" applyFill="1" applyBorder="1" applyAlignment="1">
      <alignment vertical="center"/>
    </xf>
    <xf numFmtId="4" fontId="7" fillId="6" borderId="49" xfId="0" applyNumberFormat="1" applyFont="1" applyFill="1" applyBorder="1" applyAlignment="1">
      <alignment horizontal="center" vertical="center"/>
    </xf>
    <xf numFmtId="0" fontId="7" fillId="6" borderId="43" xfId="0" applyFont="1" applyFill="1" applyBorder="1" applyAlignment="1">
      <alignment vertical="center"/>
    </xf>
    <xf numFmtId="0" fontId="7" fillId="6" borderId="53" xfId="0" applyFont="1" applyFill="1" applyBorder="1" applyAlignment="1">
      <alignment vertical="center"/>
    </xf>
    <xf numFmtId="3" fontId="7" fillId="0" borderId="49" xfId="0" applyNumberFormat="1" applyFont="1" applyBorder="1" applyAlignment="1">
      <alignment vertical="center"/>
    </xf>
    <xf numFmtId="4" fontId="7" fillId="0" borderId="49" xfId="0" applyNumberFormat="1" applyFont="1" applyBorder="1" applyAlignment="1">
      <alignment vertical="center"/>
    </xf>
    <xf numFmtId="4" fontId="7" fillId="0" borderId="4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vertical="center" wrapText="1"/>
    </xf>
    <xf numFmtId="49" fontId="7" fillId="0" borderId="53" xfId="0" applyNumberFormat="1" applyFont="1" applyBorder="1" applyAlignment="1">
      <alignment vertical="center" wrapText="1"/>
    </xf>
    <xf numFmtId="49" fontId="7" fillId="0" borderId="53" xfId="0" applyNumberFormat="1" applyFont="1" applyBorder="1" applyAlignment="1">
      <alignment vertical="center"/>
    </xf>
    <xf numFmtId="0" fontId="15" fillId="7" borderId="49" xfId="0" applyFont="1" applyFill="1" applyBorder="1" applyAlignment="1">
      <alignment horizontal="center" vertical="center" wrapText="1"/>
    </xf>
    <xf numFmtId="0" fontId="15" fillId="7" borderId="43" xfId="0" applyFont="1" applyFill="1" applyBorder="1" applyAlignment="1">
      <alignment horizontal="center" vertical="center" wrapText="1"/>
    </xf>
    <xf numFmtId="0" fontId="15" fillId="7" borderId="53" xfId="0" applyFont="1" applyFill="1" applyBorder="1" applyAlignment="1">
      <alignment horizontal="center" vertical="center" wrapText="1"/>
    </xf>
    <xf numFmtId="3" fontId="0" fillId="6" borderId="49" xfId="0" applyNumberFormat="1" applyFill="1" applyBorder="1" applyAlignment="1">
      <alignment vertical="center"/>
    </xf>
    <xf numFmtId="3" fontId="0" fillId="6" borderId="49" xfId="0" applyNumberFormat="1" applyFill="1" applyBorder="1" applyAlignment="1">
      <alignment vertical="center" shrinkToFit="1"/>
    </xf>
    <xf numFmtId="3" fontId="0" fillId="6" borderId="49" xfId="0" applyNumberFormat="1" applyFill="1" applyBorder="1" applyAlignment="1">
      <alignment vertical="center" wrapText="1" shrinkToFit="1"/>
    </xf>
    <xf numFmtId="3" fontId="0" fillId="6" borderId="54" xfId="0" applyNumberFormat="1" applyFill="1" applyBorder="1" applyAlignment="1">
      <alignment vertical="center"/>
    </xf>
    <xf numFmtId="3" fontId="0" fillId="6" borderId="43" xfId="0" applyNumberFormat="1" applyFill="1" applyBorder="1" applyAlignment="1">
      <alignment vertical="center"/>
    </xf>
    <xf numFmtId="3" fontId="0" fillId="6" borderId="53" xfId="0" applyNumberFormat="1" applyFill="1" applyBorder="1" applyAlignment="1">
      <alignment vertical="center"/>
    </xf>
    <xf numFmtId="3" fontId="0" fillId="0" borderId="49" xfId="0" applyNumberFormat="1" applyBorder="1" applyAlignment="1">
      <alignment vertical="center"/>
    </xf>
    <xf numFmtId="3" fontId="0" fillId="0" borderId="49" xfId="0" applyNumberFormat="1" applyBorder="1" applyAlignment="1">
      <alignment vertical="center" shrinkToFit="1"/>
    </xf>
    <xf numFmtId="3" fontId="0" fillId="0" borderId="49" xfId="0" applyNumberFormat="1" applyBorder="1" applyAlignment="1">
      <alignment vertical="center" wrapText="1" shrinkToFit="1"/>
    </xf>
    <xf numFmtId="3" fontId="0" fillId="0" borderId="43" xfId="0" applyNumberFormat="1" applyBorder="1" applyAlignment="1">
      <alignment vertical="center" wrapText="1"/>
    </xf>
    <xf numFmtId="3" fontId="0" fillId="0" borderId="43" xfId="0" applyNumberFormat="1" applyBorder="1" applyAlignment="1">
      <alignment vertical="center"/>
    </xf>
    <xf numFmtId="3" fontId="0" fillId="0" borderId="53" xfId="0" applyNumberFormat="1" applyBorder="1" applyAlignment="1">
      <alignment horizontal="left" vertical="center"/>
    </xf>
    <xf numFmtId="3" fontId="8" fillId="0" borderId="49" xfId="0" applyNumberFormat="1" applyFont="1" applyBorder="1" applyAlignment="1">
      <alignment vertical="center"/>
    </xf>
    <xf numFmtId="3" fontId="8" fillId="0" borderId="49" xfId="0" applyNumberFormat="1" applyFont="1" applyBorder="1" applyAlignment="1">
      <alignment vertical="center" shrinkToFit="1"/>
    </xf>
    <xf numFmtId="3" fontId="8" fillId="0" borderId="49" xfId="0" applyNumberFormat="1" applyFont="1" applyBorder="1" applyAlignment="1">
      <alignment vertical="center" wrapText="1" shrinkToFit="1"/>
    </xf>
    <xf numFmtId="3" fontId="8" fillId="0" borderId="43" xfId="0" applyNumberFormat="1" applyFont="1" applyBorder="1" applyAlignment="1">
      <alignment vertical="center" wrapText="1"/>
    </xf>
    <xf numFmtId="3" fontId="8" fillId="0" borderId="43" xfId="0" applyNumberFormat="1" applyFont="1" applyBorder="1" applyAlignment="1">
      <alignment vertical="center"/>
    </xf>
    <xf numFmtId="3" fontId="8" fillId="0" borderId="53" xfId="0" applyNumberFormat="1" applyFont="1" applyBorder="1" applyAlignment="1">
      <alignment vertical="center"/>
    </xf>
    <xf numFmtId="3" fontId="3" fillId="0" borderId="49" xfId="0" applyNumberFormat="1" applyFont="1" applyBorder="1" applyAlignment="1">
      <alignment horizontal="right" vertical="center" shrinkToFit="1"/>
    </xf>
    <xf numFmtId="3" fontId="3" fillId="0" borderId="49" xfId="0" applyNumberFormat="1" applyFont="1" applyBorder="1" applyAlignment="1">
      <alignment horizontal="right" vertical="center" wrapText="1" shrinkToFit="1"/>
    </xf>
    <xf numFmtId="3" fontId="0" fillId="0" borderId="53" xfId="0" applyNumberFormat="1" applyBorder="1" applyAlignment="1">
      <alignment vertical="center"/>
    </xf>
    <xf numFmtId="3" fontId="7" fillId="7" borderId="49" xfId="0" applyNumberFormat="1" applyFont="1" applyFill="1" applyBorder="1" applyAlignment="1">
      <alignment horizontal="center" vertical="center" wrapText="1"/>
    </xf>
    <xf numFmtId="3" fontId="7" fillId="7" borderId="49" xfId="0" applyNumberFormat="1" applyFont="1" applyFill="1" applyBorder="1" applyAlignment="1">
      <alignment horizontal="center" vertical="center" wrapText="1" shrinkToFit="1"/>
    </xf>
    <xf numFmtId="3" fontId="10" fillId="7" borderId="49" xfId="0" applyNumberFormat="1" applyFont="1" applyFill="1" applyBorder="1" applyAlignment="1">
      <alignment horizontal="center" vertical="center" wrapText="1" shrinkToFit="1"/>
    </xf>
    <xf numFmtId="3" fontId="7" fillId="7" borderId="43" xfId="0" applyNumberFormat="1" applyFont="1" applyFill="1" applyBorder="1" applyAlignment="1">
      <alignment vertical="center" wrapText="1"/>
    </xf>
    <xf numFmtId="3" fontId="7" fillId="7" borderId="43" xfId="0" applyNumberFormat="1" applyFont="1" applyFill="1" applyBorder="1" applyAlignment="1">
      <alignment vertical="center"/>
    </xf>
    <xf numFmtId="3" fontId="7" fillId="7" borderId="53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6" borderId="13" xfId="0" applyNumberFormat="1" applyFont="1" applyFill="1" applyBorder="1" applyAlignment="1">
      <alignment horizontal="left" vertical="center"/>
    </xf>
    <xf numFmtId="4" fontId="12" fillId="6" borderId="7" xfId="0" applyNumberFormat="1" applyFont="1" applyFill="1" applyBorder="1" applyAlignment="1">
      <alignment horizontal="right" vertical="center"/>
    </xf>
    <xf numFmtId="0" fontId="0" fillId="6" borderId="7" xfId="0" applyFill="1" applyBorder="1"/>
    <xf numFmtId="0" fontId="4" fillId="6" borderId="11" xfId="0" applyFont="1" applyFill="1" applyBorder="1" applyAlignment="1">
      <alignment horizontal="left" vertical="center" indent="1"/>
    </xf>
    <xf numFmtId="49" fontId="0" fillId="6" borderId="13" xfId="0" applyNumberFormat="1" applyFill="1" applyBorder="1" applyAlignment="1">
      <alignment horizontal="left" vertical="center"/>
    </xf>
    <xf numFmtId="2" fontId="12" fillId="6" borderId="7" xfId="0" applyNumberFormat="1" applyFont="1" applyFill="1" applyBorder="1" applyAlignment="1">
      <alignment horizontal="right" vertical="center"/>
    </xf>
    <xf numFmtId="4" fontId="4" fillId="6" borderId="7" xfId="0" applyNumberFormat="1" applyFont="1" applyFill="1" applyBorder="1" applyAlignment="1">
      <alignment horizontal="left" vertical="center"/>
    </xf>
    <xf numFmtId="0" fontId="0" fillId="6" borderId="7" xfId="0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4" fontId="11" fillId="0" borderId="43" xfId="0" applyNumberFormat="1" applyFont="1" applyBorder="1" applyAlignment="1">
      <alignment vertical="center"/>
    </xf>
    <xf numFmtId="4" fontId="11" fillId="0" borderId="53" xfId="0" applyNumberFormat="1" applyFont="1" applyBorder="1" applyAlignment="1">
      <alignment vertical="center"/>
    </xf>
    <xf numFmtId="0" fontId="0" fillId="0" borderId="43" xfId="0" applyBorder="1" applyAlignment="1">
      <alignment horizontal="left" vertical="center" indent="1"/>
    </xf>
    <xf numFmtId="1" fontId="8" fillId="0" borderId="53" xfId="0" applyNumberFormat="1" applyFont="1" applyBorder="1" applyAlignment="1">
      <alignment horizontal="right" vertical="center"/>
    </xf>
    <xf numFmtId="0" fontId="0" fillId="0" borderId="43" xfId="0" applyBorder="1"/>
    <xf numFmtId="0" fontId="0" fillId="0" borderId="43" xfId="0" applyBorder="1" applyAlignment="1">
      <alignment horizontal="left" vertical="center"/>
    </xf>
    <xf numFmtId="4" fontId="11" fillId="0" borderId="43" xfId="0" applyNumberFormat="1" applyFont="1" applyBorder="1" applyAlignment="1">
      <alignment horizontal="right" vertical="center"/>
    </xf>
    <xf numFmtId="4" fontId="11" fillId="0" borderId="53" xfId="0" applyNumberFormat="1" applyFont="1" applyBorder="1" applyAlignment="1">
      <alignment horizontal="right" vertical="center"/>
    </xf>
    <xf numFmtId="0" fontId="8" fillId="0" borderId="43" xfId="0" applyFont="1" applyBorder="1" applyAlignment="1">
      <alignment vertical="center"/>
    </xf>
    <xf numFmtId="1" fontId="8" fillId="0" borderId="43" xfId="0" applyNumberFormat="1" applyFont="1" applyBorder="1" applyAlignment="1">
      <alignment horizontal="right" vertical="center"/>
    </xf>
    <xf numFmtId="4" fontId="11" fillId="0" borderId="53" xfId="0" applyNumberFormat="1" applyFont="1" applyBorder="1" applyAlignment="1">
      <alignment horizontal="right" vertical="center" indent="1"/>
    </xf>
    <xf numFmtId="4" fontId="11" fillId="0" borderId="54" xfId="0" applyNumberFormat="1" applyFont="1" applyBorder="1" applyAlignment="1">
      <alignment horizontal="right" vertical="center" indent="1"/>
    </xf>
    <xf numFmtId="0" fontId="8" fillId="0" borderId="43" xfId="0" applyFont="1" applyBorder="1"/>
    <xf numFmtId="0" fontId="8" fillId="0" borderId="43" xfId="0" applyFont="1" applyBorder="1" applyAlignment="1">
      <alignment horizontal="left" vertical="center"/>
    </xf>
    <xf numFmtId="4" fontId="13" fillId="0" borderId="53" xfId="0" applyNumberFormat="1" applyFont="1" applyBorder="1" applyAlignment="1">
      <alignment horizontal="right" vertical="center" indent="1"/>
    </xf>
    <xf numFmtId="4" fontId="13" fillId="0" borderId="54" xfId="0" applyNumberFormat="1" applyFont="1" applyBorder="1" applyAlignment="1">
      <alignment horizontal="right" vertical="center" indent="1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left" vertical="center"/>
    </xf>
    <xf numFmtId="0" fontId="8" fillId="6" borderId="8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/>
    </xf>
    <xf numFmtId="0" fontId="0" fillId="6" borderId="6" xfId="0" applyFont="1" applyFill="1" applyBorder="1"/>
    <xf numFmtId="0" fontId="0" fillId="6" borderId="9" xfId="0" applyFont="1" applyFill="1" applyBorder="1" applyAlignment="1">
      <alignment horizontal="left" vertical="center" indent="1"/>
    </xf>
    <xf numFmtId="0" fontId="0" fillId="6" borderId="2" xfId="0" applyFill="1" applyBorder="1" applyAlignment="1">
      <alignment wrapText="1"/>
    </xf>
    <xf numFmtId="0" fontId="0" fillId="6" borderId="0" xfId="0" applyFill="1" applyAlignment="1">
      <alignment wrapText="1"/>
    </xf>
    <xf numFmtId="0" fontId="8" fillId="6" borderId="0" xfId="0" applyFont="1" applyFill="1" applyBorder="1" applyAlignment="1">
      <alignment horizontal="left" vertical="center" wrapText="1"/>
    </xf>
    <xf numFmtId="0" fontId="8" fillId="6" borderId="0" xfId="0" applyFont="1" applyFill="1" applyBorder="1" applyAlignment="1">
      <alignment horizontal="left" vertical="center"/>
    </xf>
    <xf numFmtId="0" fontId="0" fillId="6" borderId="0" xfId="0" applyFill="1" applyBorder="1"/>
    <xf numFmtId="0" fontId="0" fillId="6" borderId="1" xfId="0" applyFont="1" applyFill="1" applyBorder="1" applyAlignment="1">
      <alignment horizontal="left" vertical="center" indent="1"/>
    </xf>
    <xf numFmtId="0" fontId="0" fillId="6" borderId="19" xfId="0" applyFill="1" applyBorder="1" applyAlignment="1">
      <alignment wrapText="1"/>
    </xf>
    <xf numFmtId="0" fontId="0" fillId="6" borderId="18" xfId="0" applyFill="1" applyBorder="1" applyAlignment="1">
      <alignment wrapText="1"/>
    </xf>
    <xf numFmtId="49" fontId="6" fillId="6" borderId="18" xfId="0" applyNumberFormat="1" applyFont="1" applyFill="1" applyBorder="1" applyAlignment="1">
      <alignment horizontal="left" vertical="center" wrapText="1"/>
    </xf>
    <xf numFmtId="49" fontId="6" fillId="6" borderId="0" xfId="0" applyNumberFormat="1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indent="1"/>
    </xf>
    <xf numFmtId="0" fontId="19" fillId="0" borderId="0" xfId="0" applyNumberFormat="1" applyFont="1" applyAlignment="1">
      <alignment wrapText="1"/>
    </xf>
    <xf numFmtId="4" fontId="8" fillId="3" borderId="54" xfId="0" applyNumberFormat="1" applyFont="1" applyFill="1" applyBorder="1" applyAlignment="1">
      <alignment vertical="top"/>
    </xf>
    <xf numFmtId="0" fontId="8" fillId="3" borderId="43" xfId="0" applyFont="1" applyFill="1" applyBorder="1" applyAlignment="1">
      <alignment vertical="top"/>
    </xf>
    <xf numFmtId="0" fontId="8" fillId="3" borderId="43" xfId="0" applyFont="1" applyFill="1" applyBorder="1" applyAlignment="1">
      <alignment horizontal="center" vertical="top"/>
    </xf>
    <xf numFmtId="49" fontId="8" fillId="3" borderId="43" xfId="0" applyNumberFormat="1" applyFont="1" applyFill="1" applyBorder="1" applyAlignment="1">
      <alignment horizontal="left" vertical="top" wrapText="1"/>
    </xf>
    <xf numFmtId="49" fontId="8" fillId="3" borderId="43" xfId="0" applyNumberFormat="1" applyFont="1" applyFill="1" applyBorder="1" applyAlignment="1">
      <alignment vertical="top"/>
    </xf>
    <xf numFmtId="0" fontId="8" fillId="3" borderId="53" xfId="0" applyFont="1" applyFill="1" applyBorder="1" applyAlignment="1">
      <alignment vertical="top"/>
    </xf>
    <xf numFmtId="0" fontId="0" fillId="3" borderId="52" xfId="0" applyFill="1" applyBorder="1"/>
    <xf numFmtId="0" fontId="0" fillId="3" borderId="52" xfId="0" applyFill="1" applyBorder="1" applyAlignment="1">
      <alignment horizontal="center"/>
    </xf>
    <xf numFmtId="49" fontId="0" fillId="3" borderId="52" xfId="0" applyNumberFormat="1" applyFill="1" applyBorder="1"/>
    <xf numFmtId="0" fontId="0" fillId="3" borderId="54" xfId="0" applyFill="1" applyBorder="1"/>
    <xf numFmtId="0" fontId="0" fillId="3" borderId="49" xfId="0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1617_REK_Hospic_Brno-Kamenna_sv-Alzbeta/05_DPS/05_pripominky-RPA/RZP-spec-format-rts/D.1.4.3_VZT%20rozpo&#269;et%20Faze%202%20-%20slep&#253;%20rozpo&#269;e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1617_REK_Hospic_Brno-Kamenna_sv-Alzbeta/05_DPS/01_profesanti/rozpocet_CHYTIL_OK/181126_RZP_OPRAVENE-dle-dotazu-dodavatele/vykaz-vymer/sloucene/2.%20f&#225;ze%20-%20slep&#253;%20rozpo&#269;et_sloucen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1617_REK_Hospic_Brno-Kamenna_sv-Alzbeta/05_DPS/05_pripominky-RPA/RZP-spec-format-rts/D.1.4.4_VYT%20rozpo&#269;et%20Faze%202%20-%20slep&#253;%20rozpo&#269;e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1617_REK_Hospic_Brno-Kamenna_sv-Alzbeta/05_DPS/01_profesanti/rozpocet_CHYTIL_OK/181030_rzp-15DPH-prehazene-faze-upravene-formaty/SLB/Elektro,%20f&#225;ze%202a%20slep&#253;%20rozpo&#269;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</sheetNames>
    <sheetDataSet>
      <sheetData sheetId="0" refreshError="1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VzorPolozky"/>
      <sheetName val="Stavba"/>
      <sheetName val=" Po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</sheetNames>
    <sheetDataSet>
      <sheetData sheetId="0" refreshError="1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 pro vyplnění"/>
      <sheetName val="Stavba"/>
      <sheetName val="VzorPolozky"/>
    </sheetNames>
    <sheetDataSet>
      <sheetData sheetId="0" refreshError="1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11" t="s">
        <v>39</v>
      </c>
      <c r="B2" s="211"/>
      <c r="C2" s="211"/>
      <c r="D2" s="211"/>
      <c r="E2" s="211"/>
      <c r="F2" s="211"/>
      <c r="G2" s="21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8" t="s">
        <v>42</v>
      </c>
      <c r="C1" s="239"/>
      <c r="D1" s="239"/>
      <c r="E1" s="239"/>
      <c r="F1" s="239"/>
      <c r="G1" s="239"/>
      <c r="H1" s="239"/>
      <c r="I1" s="239"/>
      <c r="J1" s="240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8"/>
      <c r="E11" s="248"/>
      <c r="F11" s="248"/>
      <c r="G11" s="248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51"/>
      <c r="E12" s="251"/>
      <c r="F12" s="251"/>
      <c r="G12" s="251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52"/>
      <c r="E13" s="252"/>
      <c r="F13" s="252"/>
      <c r="G13" s="252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7"/>
      <c r="F15" s="247"/>
      <c r="G15" s="249"/>
      <c r="H15" s="249"/>
      <c r="I15" s="249" t="s">
        <v>28</v>
      </c>
      <c r="J15" s="250"/>
    </row>
    <row r="16" spans="1:15" ht="23.25" customHeight="1" x14ac:dyDescent="0.2">
      <c r="A16" s="148" t="s">
        <v>23</v>
      </c>
      <c r="B16" s="149" t="s">
        <v>23</v>
      </c>
      <c r="C16" s="58"/>
      <c r="D16" s="59"/>
      <c r="E16" s="228"/>
      <c r="F16" s="229"/>
      <c r="G16" s="228"/>
      <c r="H16" s="229"/>
      <c r="I16" s="228">
        <f>SUMIF(F47:F69,A16,I47:I69)+SUMIF(F47:F69,"PSU",I47:I69)</f>
        <v>0</v>
      </c>
      <c r="J16" s="230"/>
    </row>
    <row r="17" spans="1:10" ht="23.25" customHeight="1" x14ac:dyDescent="0.2">
      <c r="A17" s="148" t="s">
        <v>24</v>
      </c>
      <c r="B17" s="149" t="s">
        <v>24</v>
      </c>
      <c r="C17" s="58"/>
      <c r="D17" s="59"/>
      <c r="E17" s="228"/>
      <c r="F17" s="229"/>
      <c r="G17" s="228"/>
      <c r="H17" s="229"/>
      <c r="I17" s="228">
        <f>SUMIF(F47:F69,A17,I47:I69)</f>
        <v>0</v>
      </c>
      <c r="J17" s="230"/>
    </row>
    <row r="18" spans="1:10" ht="23.25" customHeight="1" x14ac:dyDescent="0.2">
      <c r="A18" s="148" t="s">
        <v>25</v>
      </c>
      <c r="B18" s="149" t="s">
        <v>25</v>
      </c>
      <c r="C18" s="58"/>
      <c r="D18" s="59"/>
      <c r="E18" s="228"/>
      <c r="F18" s="229"/>
      <c r="G18" s="228"/>
      <c r="H18" s="229"/>
      <c r="I18" s="228">
        <f>SUMIF(F47:F69,A18,I47:I69)</f>
        <v>0</v>
      </c>
      <c r="J18" s="230"/>
    </row>
    <row r="19" spans="1:10" ht="23.25" customHeight="1" x14ac:dyDescent="0.2">
      <c r="A19" s="148" t="s">
        <v>94</v>
      </c>
      <c r="B19" s="149" t="s">
        <v>26</v>
      </c>
      <c r="C19" s="58"/>
      <c r="D19" s="59"/>
      <c r="E19" s="228"/>
      <c r="F19" s="229"/>
      <c r="G19" s="228"/>
      <c r="H19" s="229"/>
      <c r="I19" s="228">
        <f>SUMIF(F47:F69,A19,I47:I69)</f>
        <v>0</v>
      </c>
      <c r="J19" s="230"/>
    </row>
    <row r="20" spans="1:10" ht="23.25" customHeight="1" x14ac:dyDescent="0.2">
      <c r="A20" s="148" t="s">
        <v>95</v>
      </c>
      <c r="B20" s="149" t="s">
        <v>27</v>
      </c>
      <c r="C20" s="58"/>
      <c r="D20" s="59"/>
      <c r="E20" s="228"/>
      <c r="F20" s="229"/>
      <c r="G20" s="228"/>
      <c r="H20" s="229"/>
      <c r="I20" s="228">
        <f>SUMIF(F47:F69,A20,I47:I69)</f>
        <v>0</v>
      </c>
      <c r="J20" s="230"/>
    </row>
    <row r="21" spans="1:10" ht="23.25" customHeight="1" x14ac:dyDescent="0.2">
      <c r="A21" s="4"/>
      <c r="B21" s="74" t="s">
        <v>28</v>
      </c>
      <c r="C21" s="75"/>
      <c r="D21" s="76"/>
      <c r="E21" s="236"/>
      <c r="F21" s="245"/>
      <c r="G21" s="236"/>
      <c r="H21" s="245"/>
      <c r="I21" s="236">
        <f>SUM(I16:J20)</f>
        <v>0</v>
      </c>
      <c r="J21" s="237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4">
        <f>ZakladDPHSniVypocet</f>
        <v>0</v>
      </c>
      <c r="H23" s="235"/>
      <c r="I23" s="235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2">
        <f>ZakladDPHSni*SazbaDPH1/100</f>
        <v>0</v>
      </c>
      <c r="H24" s="233"/>
      <c r="I24" s="233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4">
        <f>ZakladDPHZaklVypocet</f>
        <v>0</v>
      </c>
      <c r="H25" s="235"/>
      <c r="I25" s="235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41">
        <f>ZakladDPHZakl*SazbaDPH2/100</f>
        <v>0</v>
      </c>
      <c r="H26" s="242"/>
      <c r="I26" s="24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3">
        <f>0</f>
        <v>0</v>
      </c>
      <c r="H27" s="243"/>
      <c r="I27" s="243"/>
      <c r="J27" s="63" t="str">
        <f t="shared" si="0"/>
        <v>CZK</v>
      </c>
    </row>
    <row r="28" spans="1:10" ht="27.75" hidden="1" customHeight="1" thickBot="1" x14ac:dyDescent="0.25">
      <c r="A28" s="4"/>
      <c r="B28" s="120" t="s">
        <v>22</v>
      </c>
      <c r="C28" s="121"/>
      <c r="D28" s="121"/>
      <c r="E28" s="122"/>
      <c r="F28" s="123"/>
      <c r="G28" s="246">
        <f>ZakladDPHSniVypocet+ZakladDPHZaklVypocet</f>
        <v>0</v>
      </c>
      <c r="H28" s="246"/>
      <c r="I28" s="246"/>
      <c r="J28" s="124" t="str">
        <f t="shared" si="0"/>
        <v>CZK</v>
      </c>
    </row>
    <row r="29" spans="1:10" ht="27.75" customHeight="1" thickBot="1" x14ac:dyDescent="0.25">
      <c r="A29" s="4"/>
      <c r="B29" s="120" t="s">
        <v>35</v>
      </c>
      <c r="C29" s="125"/>
      <c r="D29" s="125"/>
      <c r="E29" s="125"/>
      <c r="F29" s="125"/>
      <c r="G29" s="244">
        <f>ZakladDPHSni+DPHSni+ZakladDPHZakl+DPHZakl+Zaokrouhleni</f>
        <v>0</v>
      </c>
      <c r="H29" s="244"/>
      <c r="I29" s="244"/>
      <c r="J29" s="126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43432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1" t="s">
        <v>2</v>
      </c>
      <c r="E35" s="231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 x14ac:dyDescent="0.2">
      <c r="A39" s="104">
        <v>1</v>
      </c>
      <c r="B39" s="110"/>
      <c r="C39" s="219"/>
      <c r="D39" s="220"/>
      <c r="E39" s="220"/>
      <c r="F39" s="115">
        <f>' Pol'!AC342</f>
        <v>0</v>
      </c>
      <c r="G39" s="116">
        <f>' Pol'!AD342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4"/>
      <c r="B40" s="221" t="s">
        <v>46</v>
      </c>
      <c r="C40" s="222"/>
      <c r="D40" s="222"/>
      <c r="E40" s="223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 x14ac:dyDescent="0.25">
      <c r="B44" s="127" t="s">
        <v>48</v>
      </c>
    </row>
    <row r="46" spans="1:10" ht="25.5" customHeight="1" x14ac:dyDescent="0.2">
      <c r="A46" s="128"/>
      <c r="B46" s="132" t="s">
        <v>16</v>
      </c>
      <c r="C46" s="132" t="s">
        <v>5</v>
      </c>
      <c r="D46" s="133"/>
      <c r="E46" s="133"/>
      <c r="F46" s="136" t="s">
        <v>49</v>
      </c>
      <c r="G46" s="136"/>
      <c r="H46" s="136"/>
      <c r="I46" s="224" t="s">
        <v>28</v>
      </c>
      <c r="J46" s="224"/>
    </row>
    <row r="47" spans="1:10" ht="25.5" customHeight="1" x14ac:dyDescent="0.2">
      <c r="A47" s="129"/>
      <c r="B47" s="137" t="s">
        <v>50</v>
      </c>
      <c r="C47" s="226" t="s">
        <v>51</v>
      </c>
      <c r="D47" s="227"/>
      <c r="E47" s="227"/>
      <c r="F47" s="139" t="s">
        <v>23</v>
      </c>
      <c r="G47" s="140"/>
      <c r="H47" s="140"/>
      <c r="I47" s="225">
        <f>' Pol'!G8</f>
        <v>0</v>
      </c>
      <c r="J47" s="225"/>
    </row>
    <row r="48" spans="1:10" ht="25.5" customHeight="1" x14ac:dyDescent="0.2">
      <c r="A48" s="129"/>
      <c r="B48" s="131" t="s">
        <v>52</v>
      </c>
      <c r="C48" s="214" t="s">
        <v>53</v>
      </c>
      <c r="D48" s="215"/>
      <c r="E48" s="215"/>
      <c r="F48" s="141" t="s">
        <v>23</v>
      </c>
      <c r="G48" s="142"/>
      <c r="H48" s="142"/>
      <c r="I48" s="213">
        <f>' Pol'!G14</f>
        <v>0</v>
      </c>
      <c r="J48" s="213"/>
    </row>
    <row r="49" spans="1:10" ht="25.5" customHeight="1" x14ac:dyDescent="0.2">
      <c r="A49" s="129"/>
      <c r="B49" s="131" t="s">
        <v>54</v>
      </c>
      <c r="C49" s="214" t="s">
        <v>55</v>
      </c>
      <c r="D49" s="215"/>
      <c r="E49" s="215"/>
      <c r="F49" s="141" t="s">
        <v>23</v>
      </c>
      <c r="G49" s="142"/>
      <c r="H49" s="142"/>
      <c r="I49" s="213">
        <f>' Pol'!G66</f>
        <v>0</v>
      </c>
      <c r="J49" s="213"/>
    </row>
    <row r="50" spans="1:10" ht="25.5" customHeight="1" x14ac:dyDescent="0.2">
      <c r="A50" s="129"/>
      <c r="B50" s="131" t="s">
        <v>56</v>
      </c>
      <c r="C50" s="214" t="s">
        <v>57</v>
      </c>
      <c r="D50" s="215"/>
      <c r="E50" s="215"/>
      <c r="F50" s="141" t="s">
        <v>23</v>
      </c>
      <c r="G50" s="142"/>
      <c r="H50" s="142"/>
      <c r="I50" s="213">
        <f>' Pol'!G78</f>
        <v>0</v>
      </c>
      <c r="J50" s="213"/>
    </row>
    <row r="51" spans="1:10" ht="25.5" customHeight="1" x14ac:dyDescent="0.2">
      <c r="A51" s="129"/>
      <c r="B51" s="131" t="s">
        <v>58</v>
      </c>
      <c r="C51" s="214" t="s">
        <v>59</v>
      </c>
      <c r="D51" s="215"/>
      <c r="E51" s="215"/>
      <c r="F51" s="141" t="s">
        <v>23</v>
      </c>
      <c r="G51" s="142"/>
      <c r="H51" s="142"/>
      <c r="I51" s="213">
        <f>' Pol'!G91</f>
        <v>0</v>
      </c>
      <c r="J51" s="213"/>
    </row>
    <row r="52" spans="1:10" ht="25.5" customHeight="1" x14ac:dyDescent="0.2">
      <c r="A52" s="129"/>
      <c r="B52" s="131" t="s">
        <v>60</v>
      </c>
      <c r="C52" s="214" t="s">
        <v>61</v>
      </c>
      <c r="D52" s="215"/>
      <c r="E52" s="215"/>
      <c r="F52" s="141" t="s">
        <v>23</v>
      </c>
      <c r="G52" s="142"/>
      <c r="H52" s="142"/>
      <c r="I52" s="213">
        <f>' Pol'!G114</f>
        <v>0</v>
      </c>
      <c r="J52" s="213"/>
    </row>
    <row r="53" spans="1:10" ht="25.5" customHeight="1" x14ac:dyDescent="0.2">
      <c r="A53" s="129"/>
      <c r="B53" s="131" t="s">
        <v>62</v>
      </c>
      <c r="C53" s="214" t="s">
        <v>63</v>
      </c>
      <c r="D53" s="215"/>
      <c r="E53" s="215"/>
      <c r="F53" s="141" t="s">
        <v>23</v>
      </c>
      <c r="G53" s="142"/>
      <c r="H53" s="142"/>
      <c r="I53" s="213">
        <f>' Pol'!G138</f>
        <v>0</v>
      </c>
      <c r="J53" s="213"/>
    </row>
    <row r="54" spans="1:10" ht="25.5" customHeight="1" x14ac:dyDescent="0.2">
      <c r="A54" s="129"/>
      <c r="B54" s="131" t="s">
        <v>64</v>
      </c>
      <c r="C54" s="214" t="s">
        <v>65</v>
      </c>
      <c r="D54" s="215"/>
      <c r="E54" s="215"/>
      <c r="F54" s="141" t="s">
        <v>23</v>
      </c>
      <c r="G54" s="142"/>
      <c r="H54" s="142"/>
      <c r="I54" s="213">
        <f>' Pol'!G141</f>
        <v>0</v>
      </c>
      <c r="J54" s="213"/>
    </row>
    <row r="55" spans="1:10" ht="25.5" customHeight="1" x14ac:dyDescent="0.2">
      <c r="A55" s="129"/>
      <c r="B55" s="131" t="s">
        <v>66</v>
      </c>
      <c r="C55" s="214" t="s">
        <v>67</v>
      </c>
      <c r="D55" s="215"/>
      <c r="E55" s="215"/>
      <c r="F55" s="141" t="s">
        <v>23</v>
      </c>
      <c r="G55" s="142"/>
      <c r="H55" s="142"/>
      <c r="I55" s="213">
        <f>' Pol'!G145</f>
        <v>0</v>
      </c>
      <c r="J55" s="213"/>
    </row>
    <row r="56" spans="1:10" ht="25.5" customHeight="1" x14ac:dyDescent="0.2">
      <c r="A56" s="129"/>
      <c r="B56" s="131" t="s">
        <v>68</v>
      </c>
      <c r="C56" s="214" t="s">
        <v>69</v>
      </c>
      <c r="D56" s="215"/>
      <c r="E56" s="215"/>
      <c r="F56" s="141" t="s">
        <v>23</v>
      </c>
      <c r="G56" s="142"/>
      <c r="H56" s="142"/>
      <c r="I56" s="213">
        <f>' Pol'!G162</f>
        <v>0</v>
      </c>
      <c r="J56" s="213"/>
    </row>
    <row r="57" spans="1:10" ht="25.5" customHeight="1" x14ac:dyDescent="0.2">
      <c r="A57" s="129"/>
      <c r="B57" s="131" t="s">
        <v>70</v>
      </c>
      <c r="C57" s="214" t="s">
        <v>71</v>
      </c>
      <c r="D57" s="215"/>
      <c r="E57" s="215"/>
      <c r="F57" s="141" t="s">
        <v>24</v>
      </c>
      <c r="G57" s="142"/>
      <c r="H57" s="142"/>
      <c r="I57" s="213">
        <f>' Pol'!G165</f>
        <v>0</v>
      </c>
      <c r="J57" s="213"/>
    </row>
    <row r="58" spans="1:10" ht="25.5" customHeight="1" x14ac:dyDescent="0.2">
      <c r="A58" s="129"/>
      <c r="B58" s="131" t="s">
        <v>72</v>
      </c>
      <c r="C58" s="214" t="s">
        <v>73</v>
      </c>
      <c r="D58" s="215"/>
      <c r="E58" s="215"/>
      <c r="F58" s="141" t="s">
        <v>24</v>
      </c>
      <c r="G58" s="142"/>
      <c r="H58" s="142"/>
      <c r="I58" s="213">
        <f>' Pol'!G201</f>
        <v>0</v>
      </c>
      <c r="J58" s="213"/>
    </row>
    <row r="59" spans="1:10" ht="25.5" customHeight="1" x14ac:dyDescent="0.2">
      <c r="A59" s="129"/>
      <c r="B59" s="131" t="s">
        <v>74</v>
      </c>
      <c r="C59" s="214" t="s">
        <v>75</v>
      </c>
      <c r="D59" s="215"/>
      <c r="E59" s="215"/>
      <c r="F59" s="141" t="s">
        <v>24</v>
      </c>
      <c r="G59" s="142"/>
      <c r="H59" s="142"/>
      <c r="I59" s="213">
        <f>' Pol'!G203</f>
        <v>0</v>
      </c>
      <c r="J59" s="213"/>
    </row>
    <row r="60" spans="1:10" ht="25.5" customHeight="1" x14ac:dyDescent="0.2">
      <c r="A60" s="129"/>
      <c r="B60" s="131" t="s">
        <v>76</v>
      </c>
      <c r="C60" s="214" t="s">
        <v>77</v>
      </c>
      <c r="D60" s="215"/>
      <c r="E60" s="215"/>
      <c r="F60" s="141" t="s">
        <v>24</v>
      </c>
      <c r="G60" s="142"/>
      <c r="H60" s="142"/>
      <c r="I60" s="213">
        <f>' Pol'!G205</f>
        <v>0</v>
      </c>
      <c r="J60" s="213"/>
    </row>
    <row r="61" spans="1:10" ht="25.5" customHeight="1" x14ac:dyDescent="0.2">
      <c r="A61" s="129"/>
      <c r="B61" s="131" t="s">
        <v>78</v>
      </c>
      <c r="C61" s="214" t="s">
        <v>79</v>
      </c>
      <c r="D61" s="215"/>
      <c r="E61" s="215"/>
      <c r="F61" s="141" t="s">
        <v>24</v>
      </c>
      <c r="G61" s="142"/>
      <c r="H61" s="142"/>
      <c r="I61" s="213">
        <f>' Pol'!G219</f>
        <v>0</v>
      </c>
      <c r="J61" s="213"/>
    </row>
    <row r="62" spans="1:10" ht="25.5" customHeight="1" x14ac:dyDescent="0.2">
      <c r="A62" s="129"/>
      <c r="B62" s="131" t="s">
        <v>80</v>
      </c>
      <c r="C62" s="214" t="s">
        <v>81</v>
      </c>
      <c r="D62" s="215"/>
      <c r="E62" s="215"/>
      <c r="F62" s="141" t="s">
        <v>24</v>
      </c>
      <c r="G62" s="142"/>
      <c r="H62" s="142"/>
      <c r="I62" s="213">
        <f>' Pol'!G225</f>
        <v>0</v>
      </c>
      <c r="J62" s="213"/>
    </row>
    <row r="63" spans="1:10" ht="25.5" customHeight="1" x14ac:dyDescent="0.2">
      <c r="A63" s="129"/>
      <c r="B63" s="131" t="s">
        <v>82</v>
      </c>
      <c r="C63" s="214" t="s">
        <v>83</v>
      </c>
      <c r="D63" s="215"/>
      <c r="E63" s="215"/>
      <c r="F63" s="141" t="s">
        <v>24</v>
      </c>
      <c r="G63" s="142"/>
      <c r="H63" s="142"/>
      <c r="I63" s="213">
        <f>' Pol'!G250</f>
        <v>0</v>
      </c>
      <c r="J63" s="213"/>
    </row>
    <row r="64" spans="1:10" ht="25.5" customHeight="1" x14ac:dyDescent="0.2">
      <c r="A64" s="129"/>
      <c r="B64" s="131" t="s">
        <v>84</v>
      </c>
      <c r="C64" s="214" t="s">
        <v>85</v>
      </c>
      <c r="D64" s="215"/>
      <c r="E64" s="215"/>
      <c r="F64" s="141" t="s">
        <v>24</v>
      </c>
      <c r="G64" s="142"/>
      <c r="H64" s="142"/>
      <c r="I64" s="213">
        <f>' Pol'!G284</f>
        <v>0</v>
      </c>
      <c r="J64" s="213"/>
    </row>
    <row r="65" spans="1:10" ht="25.5" customHeight="1" x14ac:dyDescent="0.2">
      <c r="A65" s="129"/>
      <c r="B65" s="131" t="s">
        <v>86</v>
      </c>
      <c r="C65" s="214" t="s">
        <v>87</v>
      </c>
      <c r="D65" s="215"/>
      <c r="E65" s="215"/>
      <c r="F65" s="141" t="s">
        <v>24</v>
      </c>
      <c r="G65" s="142"/>
      <c r="H65" s="142"/>
      <c r="I65" s="213">
        <f>' Pol'!G305</f>
        <v>0</v>
      </c>
      <c r="J65" s="213"/>
    </row>
    <row r="66" spans="1:10" ht="25.5" customHeight="1" x14ac:dyDescent="0.2">
      <c r="A66" s="129"/>
      <c r="B66" s="131" t="s">
        <v>88</v>
      </c>
      <c r="C66" s="214" t="s">
        <v>89</v>
      </c>
      <c r="D66" s="215"/>
      <c r="E66" s="215"/>
      <c r="F66" s="141" t="s">
        <v>25</v>
      </c>
      <c r="G66" s="142"/>
      <c r="H66" s="142"/>
      <c r="I66" s="213">
        <f>' Pol'!G328</f>
        <v>0</v>
      </c>
      <c r="J66" s="213"/>
    </row>
    <row r="67" spans="1:10" ht="25.5" customHeight="1" x14ac:dyDescent="0.2">
      <c r="A67" s="129"/>
      <c r="B67" s="131" t="s">
        <v>90</v>
      </c>
      <c r="C67" s="214" t="s">
        <v>91</v>
      </c>
      <c r="D67" s="215"/>
      <c r="E67" s="215"/>
      <c r="F67" s="141" t="s">
        <v>25</v>
      </c>
      <c r="G67" s="142"/>
      <c r="H67" s="142"/>
      <c r="I67" s="213">
        <f>' Pol'!G330</f>
        <v>0</v>
      </c>
      <c r="J67" s="213"/>
    </row>
    <row r="68" spans="1:10" ht="25.5" customHeight="1" x14ac:dyDescent="0.2">
      <c r="A68" s="129"/>
      <c r="B68" s="131" t="s">
        <v>92</v>
      </c>
      <c r="C68" s="214" t="s">
        <v>93</v>
      </c>
      <c r="D68" s="215"/>
      <c r="E68" s="215"/>
      <c r="F68" s="141" t="s">
        <v>23</v>
      </c>
      <c r="G68" s="142"/>
      <c r="H68" s="142"/>
      <c r="I68" s="213">
        <f>' Pol'!G332</f>
        <v>0</v>
      </c>
      <c r="J68" s="213"/>
    </row>
    <row r="69" spans="1:10" ht="25.5" customHeight="1" x14ac:dyDescent="0.2">
      <c r="A69" s="129"/>
      <c r="B69" s="138" t="s">
        <v>94</v>
      </c>
      <c r="C69" s="217" t="s">
        <v>26</v>
      </c>
      <c r="D69" s="218"/>
      <c r="E69" s="218"/>
      <c r="F69" s="143" t="s">
        <v>94</v>
      </c>
      <c r="G69" s="144"/>
      <c r="H69" s="144"/>
      <c r="I69" s="216">
        <f>' Pol'!G334</f>
        <v>0</v>
      </c>
      <c r="J69" s="216"/>
    </row>
    <row r="70" spans="1:10" ht="25.5" customHeight="1" x14ac:dyDescent="0.2">
      <c r="A70" s="130"/>
      <c r="B70" s="134" t="s">
        <v>1</v>
      </c>
      <c r="C70" s="134"/>
      <c r="D70" s="135"/>
      <c r="E70" s="135"/>
      <c r="F70" s="145"/>
      <c r="G70" s="146"/>
      <c r="H70" s="146"/>
      <c r="I70" s="212">
        <f>SUM(I47:I69)</f>
        <v>0</v>
      </c>
      <c r="J70" s="212"/>
    </row>
    <row r="71" spans="1:10" x14ac:dyDescent="0.2">
      <c r="F71" s="147"/>
      <c r="G71" s="103"/>
      <c r="H71" s="147"/>
      <c r="I71" s="103"/>
      <c r="J71" s="103"/>
    </row>
    <row r="72" spans="1:10" x14ac:dyDescent="0.2">
      <c r="F72" s="147"/>
      <c r="G72" s="103"/>
      <c r="H72" s="147"/>
      <c r="I72" s="103"/>
      <c r="J72" s="103"/>
    </row>
    <row r="73" spans="1:10" x14ac:dyDescent="0.2">
      <c r="F73" s="147"/>
      <c r="G73" s="103"/>
      <c r="H73" s="147"/>
      <c r="I73" s="103"/>
      <c r="J73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3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4:J64"/>
    <mergeCell ref="C64:E64"/>
    <mergeCell ref="I65:J65"/>
    <mergeCell ref="C65:E65"/>
    <mergeCell ref="I66:J66"/>
    <mergeCell ref="C66:E66"/>
    <mergeCell ref="I70:J70"/>
    <mergeCell ref="I67:J67"/>
    <mergeCell ref="C67:E67"/>
    <mergeCell ref="I68:J68"/>
    <mergeCell ref="C68:E68"/>
    <mergeCell ref="I69:J69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79" t="s">
        <v>41</v>
      </c>
      <c r="B2" s="78"/>
      <c r="C2" s="255"/>
      <c r="D2" s="255"/>
      <c r="E2" s="255"/>
      <c r="F2" s="255"/>
      <c r="G2" s="256"/>
    </row>
    <row r="3" spans="1:7" ht="24.95" hidden="1" customHeight="1" x14ac:dyDescent="0.2">
      <c r="A3" s="79" t="s">
        <v>7</v>
      </c>
      <c r="B3" s="78"/>
      <c r="C3" s="255"/>
      <c r="D3" s="255"/>
      <c r="E3" s="255"/>
      <c r="F3" s="255"/>
      <c r="G3" s="256"/>
    </row>
    <row r="4" spans="1:7" ht="24.95" hidden="1" customHeight="1" x14ac:dyDescent="0.2">
      <c r="A4" s="79" t="s">
        <v>8</v>
      </c>
      <c r="B4" s="78"/>
      <c r="C4" s="255"/>
      <c r="D4" s="255"/>
      <c r="E4" s="255"/>
      <c r="F4" s="255"/>
      <c r="G4" s="25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AE1" t="s">
        <v>97</v>
      </c>
    </row>
    <row r="2" spans="1:60" ht="24.95" customHeight="1" x14ac:dyDescent="0.2">
      <c r="A2" s="153" t="s">
        <v>96</v>
      </c>
      <c r="B2" s="151"/>
      <c r="C2" s="258" t="s">
        <v>45</v>
      </c>
      <c r="D2" s="259"/>
      <c r="E2" s="259"/>
      <c r="F2" s="259"/>
      <c r="G2" s="260"/>
      <c r="AE2" t="s">
        <v>98</v>
      </c>
    </row>
    <row r="3" spans="1:60" ht="24.95" hidden="1" customHeight="1" x14ac:dyDescent="0.2">
      <c r="A3" s="154" t="s">
        <v>7</v>
      </c>
      <c r="B3" s="152"/>
      <c r="C3" s="261"/>
      <c r="D3" s="261"/>
      <c r="E3" s="261"/>
      <c r="F3" s="261"/>
      <c r="G3" s="262"/>
      <c r="AE3" t="s">
        <v>99</v>
      </c>
    </row>
    <row r="4" spans="1:60" ht="24.95" hidden="1" customHeight="1" x14ac:dyDescent="0.2">
      <c r="A4" s="154" t="s">
        <v>8</v>
      </c>
      <c r="B4" s="152"/>
      <c r="C4" s="263"/>
      <c r="D4" s="261"/>
      <c r="E4" s="261"/>
      <c r="F4" s="261"/>
      <c r="G4" s="262"/>
      <c r="AE4" t="s">
        <v>100</v>
      </c>
    </row>
    <row r="5" spans="1:60" hidden="1" x14ac:dyDescent="0.2">
      <c r="A5" s="155" t="s">
        <v>101</v>
      </c>
      <c r="B5" s="156"/>
      <c r="C5" s="157"/>
      <c r="D5" s="158"/>
      <c r="E5" s="159"/>
      <c r="F5" s="159"/>
      <c r="G5" s="160"/>
      <c r="AE5" t="s">
        <v>102</v>
      </c>
    </row>
    <row r="6" spans="1:60" x14ac:dyDescent="0.2">
      <c r="D6" s="150"/>
    </row>
    <row r="7" spans="1:60" ht="38.25" x14ac:dyDescent="0.2">
      <c r="A7" s="165" t="s">
        <v>103</v>
      </c>
      <c r="B7" s="166" t="s">
        <v>104</v>
      </c>
      <c r="C7" s="166" t="s">
        <v>105</v>
      </c>
      <c r="D7" s="182" t="s">
        <v>106</v>
      </c>
      <c r="E7" s="165" t="s">
        <v>107</v>
      </c>
      <c r="F7" s="161" t="s">
        <v>108</v>
      </c>
      <c r="G7" s="183" t="s">
        <v>28</v>
      </c>
      <c r="H7" s="184" t="s">
        <v>29</v>
      </c>
      <c r="I7" s="184" t="s">
        <v>109</v>
      </c>
      <c r="J7" s="184" t="s">
        <v>30</v>
      </c>
      <c r="K7" s="184" t="s">
        <v>110</v>
      </c>
      <c r="L7" s="184" t="s">
        <v>111</v>
      </c>
      <c r="M7" s="184" t="s">
        <v>112</v>
      </c>
      <c r="N7" s="184" t="s">
        <v>113</v>
      </c>
      <c r="O7" s="184" t="s">
        <v>114</v>
      </c>
      <c r="P7" s="184" t="s">
        <v>115</v>
      </c>
      <c r="Q7" s="184" t="s">
        <v>116</v>
      </c>
      <c r="R7" s="184" t="s">
        <v>117</v>
      </c>
      <c r="S7" s="184" t="s">
        <v>118</v>
      </c>
      <c r="T7" s="184" t="s">
        <v>119</v>
      </c>
      <c r="U7" s="167" t="s">
        <v>120</v>
      </c>
    </row>
    <row r="8" spans="1:60" x14ac:dyDescent="0.2">
      <c r="A8" s="185" t="s">
        <v>121</v>
      </c>
      <c r="B8" s="186" t="s">
        <v>50</v>
      </c>
      <c r="C8" s="187" t="s">
        <v>51</v>
      </c>
      <c r="D8" s="188"/>
      <c r="E8" s="189"/>
      <c r="F8" s="176"/>
      <c r="G8" s="176">
        <f>SUMIF(AE9:AE13,"&lt;&gt;NOR",G9:G13)</f>
        <v>0</v>
      </c>
      <c r="H8" s="176"/>
      <c r="I8" s="176">
        <f>SUM(I9:I13)</f>
        <v>0</v>
      </c>
      <c r="J8" s="176"/>
      <c r="K8" s="176">
        <f>SUM(K9:K13)</f>
        <v>0</v>
      </c>
      <c r="L8" s="176"/>
      <c r="M8" s="176">
        <f>SUM(M9:M13)</f>
        <v>0</v>
      </c>
      <c r="N8" s="176"/>
      <c r="O8" s="176">
        <f>SUM(O9:O13)</f>
        <v>0</v>
      </c>
      <c r="P8" s="176"/>
      <c r="Q8" s="176">
        <f>SUM(Q9:Q13)</f>
        <v>0</v>
      </c>
      <c r="R8" s="176"/>
      <c r="S8" s="176"/>
      <c r="T8" s="190"/>
      <c r="U8" s="176">
        <f>SUM(U9:U13)</f>
        <v>0</v>
      </c>
      <c r="AE8" t="s">
        <v>122</v>
      </c>
    </row>
    <row r="9" spans="1:60" ht="22.5" outlineLevel="1" x14ac:dyDescent="0.2">
      <c r="A9" s="163">
        <v>1</v>
      </c>
      <c r="B9" s="168" t="s">
        <v>123</v>
      </c>
      <c r="C9" s="204" t="s">
        <v>124</v>
      </c>
      <c r="D9" s="170" t="s">
        <v>125</v>
      </c>
      <c r="E9" s="173">
        <v>32.6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15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/>
      <c r="T9" s="179">
        <v>0</v>
      </c>
      <c r="U9" s="178">
        <f>ROUND(E9*T9,2)</f>
        <v>0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126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163">
        <v>2</v>
      </c>
      <c r="B10" s="168" t="s">
        <v>127</v>
      </c>
      <c r="C10" s="204" t="s">
        <v>128</v>
      </c>
      <c r="D10" s="170" t="s">
        <v>125</v>
      </c>
      <c r="E10" s="173">
        <v>32.799999999999997</v>
      </c>
      <c r="F10" s="177"/>
      <c r="G10" s="178">
        <f>ROUND(E10*F10,2)</f>
        <v>0</v>
      </c>
      <c r="H10" s="177"/>
      <c r="I10" s="178">
        <f>ROUND(E10*H10,2)</f>
        <v>0</v>
      </c>
      <c r="J10" s="177"/>
      <c r="K10" s="178">
        <f>ROUND(E10*J10,2)</f>
        <v>0</v>
      </c>
      <c r="L10" s="178">
        <v>15</v>
      </c>
      <c r="M10" s="178">
        <f>G10*(1+L10/100)</f>
        <v>0</v>
      </c>
      <c r="N10" s="178">
        <v>0</v>
      </c>
      <c r="O10" s="178">
        <f>ROUND(E10*N10,2)</f>
        <v>0</v>
      </c>
      <c r="P10" s="178">
        <v>0</v>
      </c>
      <c r="Q10" s="178">
        <f>ROUND(E10*P10,2)</f>
        <v>0</v>
      </c>
      <c r="R10" s="178"/>
      <c r="S10" s="178"/>
      <c r="T10" s="179">
        <v>0</v>
      </c>
      <c r="U10" s="178">
        <f>ROUND(E10*T10,2)</f>
        <v>0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126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8" t="s">
        <v>129</v>
      </c>
      <c r="C11" s="204" t="s">
        <v>130</v>
      </c>
      <c r="D11" s="170" t="s">
        <v>125</v>
      </c>
      <c r="E11" s="173">
        <v>32.799999999999997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15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/>
      <c r="T11" s="179">
        <v>0</v>
      </c>
      <c r="U11" s="178">
        <f>ROUND(E11*T11,2)</f>
        <v>0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126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163">
        <v>4</v>
      </c>
      <c r="B12" s="168" t="s">
        <v>131</v>
      </c>
      <c r="C12" s="204" t="s">
        <v>132</v>
      </c>
      <c r="D12" s="170" t="s">
        <v>125</v>
      </c>
      <c r="E12" s="173">
        <v>144.80000000000001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15</v>
      </c>
      <c r="M12" s="178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78"/>
      <c r="S12" s="178"/>
      <c r="T12" s="179">
        <v>0</v>
      </c>
      <c r="U12" s="178">
        <f>ROUND(E12*T12,2)</f>
        <v>0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133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>
        <v>5</v>
      </c>
      <c r="B13" s="168" t="s">
        <v>131</v>
      </c>
      <c r="C13" s="204" t="s">
        <v>134</v>
      </c>
      <c r="D13" s="170" t="s">
        <v>125</v>
      </c>
      <c r="E13" s="173">
        <v>48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15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/>
      <c r="T13" s="179">
        <v>0</v>
      </c>
      <c r="U13" s="178">
        <f>ROUND(E13*T13,2)</f>
        <v>0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133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x14ac:dyDescent="0.2">
      <c r="A14" s="164" t="s">
        <v>121</v>
      </c>
      <c r="B14" s="169" t="s">
        <v>52</v>
      </c>
      <c r="C14" s="205" t="s">
        <v>53</v>
      </c>
      <c r="D14" s="171"/>
      <c r="E14" s="174"/>
      <c r="F14" s="180"/>
      <c r="G14" s="180">
        <f>SUMIF(AE15:AE65,"&lt;&gt;NOR",G15:G65)</f>
        <v>0</v>
      </c>
      <c r="H14" s="180"/>
      <c r="I14" s="180">
        <f>SUM(I15:I65)</f>
        <v>0</v>
      </c>
      <c r="J14" s="180"/>
      <c r="K14" s="180">
        <f>SUM(K15:K65)</f>
        <v>0</v>
      </c>
      <c r="L14" s="180"/>
      <c r="M14" s="180">
        <f>SUM(M15:M65)</f>
        <v>0</v>
      </c>
      <c r="N14" s="180"/>
      <c r="O14" s="180">
        <f>SUM(O15:O65)</f>
        <v>14.22</v>
      </c>
      <c r="P14" s="180"/>
      <c r="Q14" s="180">
        <f>SUM(Q15:Q65)</f>
        <v>0</v>
      </c>
      <c r="R14" s="180"/>
      <c r="S14" s="180"/>
      <c r="T14" s="181"/>
      <c r="U14" s="180">
        <f>SUM(U15:U65)</f>
        <v>590.69000000000005</v>
      </c>
      <c r="AE14" t="s">
        <v>122</v>
      </c>
    </row>
    <row r="15" spans="1:60" ht="22.5" outlineLevel="1" x14ac:dyDescent="0.2">
      <c r="A15" s="163">
        <v>6</v>
      </c>
      <c r="B15" s="168" t="s">
        <v>135</v>
      </c>
      <c r="C15" s="204" t="s">
        <v>136</v>
      </c>
      <c r="D15" s="170" t="s">
        <v>125</v>
      </c>
      <c r="E15" s="173">
        <v>92.3352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15</v>
      </c>
      <c r="M15" s="178">
        <f>G15*(1+L15/100)</f>
        <v>0</v>
      </c>
      <c r="N15" s="178">
        <v>2.6120000000000001E-2</v>
      </c>
      <c r="O15" s="178">
        <f>ROUND(E15*N15,2)</f>
        <v>2.41</v>
      </c>
      <c r="P15" s="178">
        <v>0</v>
      </c>
      <c r="Q15" s="178">
        <f>ROUND(E15*P15,2)</f>
        <v>0</v>
      </c>
      <c r="R15" s="178"/>
      <c r="S15" s="178"/>
      <c r="T15" s="179">
        <v>0.99</v>
      </c>
      <c r="U15" s="178">
        <f>ROUND(E15*T15,2)</f>
        <v>91.41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126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63"/>
      <c r="B16" s="168"/>
      <c r="C16" s="206" t="s">
        <v>137</v>
      </c>
      <c r="D16" s="172"/>
      <c r="E16" s="175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9"/>
      <c r="U16" s="178"/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138</v>
      </c>
      <c r="AF16" s="162">
        <v>0</v>
      </c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/>
      <c r="B17" s="168"/>
      <c r="C17" s="206" t="s">
        <v>139</v>
      </c>
      <c r="D17" s="172"/>
      <c r="E17" s="175">
        <v>84.691199999999995</v>
      </c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9"/>
      <c r="U17" s="178"/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138</v>
      </c>
      <c r="AF17" s="162">
        <v>0</v>
      </c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163"/>
      <c r="B18" s="168"/>
      <c r="C18" s="206" t="s">
        <v>140</v>
      </c>
      <c r="D18" s="172"/>
      <c r="E18" s="175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9"/>
      <c r="U18" s="178"/>
      <c r="V18" s="162"/>
      <c r="W18" s="162"/>
      <c r="X18" s="162"/>
      <c r="Y18" s="162"/>
      <c r="Z18" s="162"/>
      <c r="AA18" s="162"/>
      <c r="AB18" s="162"/>
      <c r="AC18" s="162"/>
      <c r="AD18" s="162"/>
      <c r="AE18" s="162" t="s">
        <v>138</v>
      </c>
      <c r="AF18" s="162">
        <v>0</v>
      </c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163"/>
      <c r="B19" s="168"/>
      <c r="C19" s="206" t="s">
        <v>141</v>
      </c>
      <c r="D19" s="172"/>
      <c r="E19" s="175">
        <v>7.6440000000000001</v>
      </c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9"/>
      <c r="U19" s="178"/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138</v>
      </c>
      <c r="AF19" s="162">
        <v>0</v>
      </c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ht="22.5" outlineLevel="1" x14ac:dyDescent="0.2">
      <c r="A20" s="163">
        <v>7</v>
      </c>
      <c r="B20" s="168" t="s">
        <v>135</v>
      </c>
      <c r="C20" s="204" t="s">
        <v>142</v>
      </c>
      <c r="D20" s="170" t="s">
        <v>125</v>
      </c>
      <c r="E20" s="173">
        <v>27.710999999999999</v>
      </c>
      <c r="F20" s="177"/>
      <c r="G20" s="178">
        <f>ROUND(E20*F20,2)</f>
        <v>0</v>
      </c>
      <c r="H20" s="177"/>
      <c r="I20" s="178">
        <f>ROUND(E20*H20,2)</f>
        <v>0</v>
      </c>
      <c r="J20" s="177"/>
      <c r="K20" s="178">
        <f>ROUND(E20*J20,2)</f>
        <v>0</v>
      </c>
      <c r="L20" s="178">
        <v>15</v>
      </c>
      <c r="M20" s="178">
        <f>G20*(1+L20/100)</f>
        <v>0</v>
      </c>
      <c r="N20" s="178">
        <v>2.6120000000000001E-2</v>
      </c>
      <c r="O20" s="178">
        <f>ROUND(E20*N20,2)</f>
        <v>0.72</v>
      </c>
      <c r="P20" s="178">
        <v>0</v>
      </c>
      <c r="Q20" s="178">
        <f>ROUND(E20*P20,2)</f>
        <v>0</v>
      </c>
      <c r="R20" s="178"/>
      <c r="S20" s="178"/>
      <c r="T20" s="179">
        <v>0.99</v>
      </c>
      <c r="U20" s="178">
        <f>ROUND(E20*T20,2)</f>
        <v>27.43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126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/>
      <c r="B21" s="168"/>
      <c r="C21" s="206" t="s">
        <v>137</v>
      </c>
      <c r="D21" s="172"/>
      <c r="E21" s="175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9"/>
      <c r="U21" s="178"/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138</v>
      </c>
      <c r="AF21" s="162">
        <v>0</v>
      </c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/>
      <c r="B22" s="168"/>
      <c r="C22" s="206" t="s">
        <v>143</v>
      </c>
      <c r="D22" s="172"/>
      <c r="E22" s="175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9"/>
      <c r="U22" s="178"/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138</v>
      </c>
      <c r="AF22" s="162">
        <v>0</v>
      </c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/>
      <c r="B23" s="168"/>
      <c r="C23" s="206" t="s">
        <v>144</v>
      </c>
      <c r="D23" s="172"/>
      <c r="E23" s="175">
        <v>12.067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9"/>
      <c r="U23" s="178"/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138</v>
      </c>
      <c r="AF23" s="162">
        <v>0</v>
      </c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63"/>
      <c r="B24" s="168"/>
      <c r="C24" s="206" t="s">
        <v>145</v>
      </c>
      <c r="D24" s="172"/>
      <c r="E24" s="175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9"/>
      <c r="U24" s="178"/>
      <c r="V24" s="162"/>
      <c r="W24" s="162"/>
      <c r="X24" s="162"/>
      <c r="Y24" s="162"/>
      <c r="Z24" s="162"/>
      <c r="AA24" s="162"/>
      <c r="AB24" s="162"/>
      <c r="AC24" s="162"/>
      <c r="AD24" s="162"/>
      <c r="AE24" s="162" t="s">
        <v>138</v>
      </c>
      <c r="AF24" s="162">
        <v>0</v>
      </c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63"/>
      <c r="B25" s="168"/>
      <c r="C25" s="206" t="s">
        <v>146</v>
      </c>
      <c r="D25" s="172"/>
      <c r="E25" s="175">
        <v>15.644</v>
      </c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9"/>
      <c r="U25" s="178"/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138</v>
      </c>
      <c r="AF25" s="162">
        <v>0</v>
      </c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ht="22.5" outlineLevel="1" x14ac:dyDescent="0.2">
      <c r="A26" s="163">
        <v>8</v>
      </c>
      <c r="B26" s="168" t="s">
        <v>135</v>
      </c>
      <c r="C26" s="204" t="s">
        <v>147</v>
      </c>
      <c r="D26" s="170" t="s">
        <v>125</v>
      </c>
      <c r="E26" s="173">
        <v>40.966000000000001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15</v>
      </c>
      <c r="M26" s="178">
        <f>G26*(1+L26/100)</f>
        <v>0</v>
      </c>
      <c r="N26" s="178">
        <v>2.6120000000000001E-2</v>
      </c>
      <c r="O26" s="178">
        <f>ROUND(E26*N26,2)</f>
        <v>1.07</v>
      </c>
      <c r="P26" s="178">
        <v>0</v>
      </c>
      <c r="Q26" s="178">
        <f>ROUND(E26*P26,2)</f>
        <v>0</v>
      </c>
      <c r="R26" s="178"/>
      <c r="S26" s="178"/>
      <c r="T26" s="179">
        <v>0.99</v>
      </c>
      <c r="U26" s="178">
        <f>ROUND(E26*T26,2)</f>
        <v>40.56</v>
      </c>
      <c r="V26" s="162"/>
      <c r="W26" s="162"/>
      <c r="X26" s="162"/>
      <c r="Y26" s="162"/>
      <c r="Z26" s="162"/>
      <c r="AA26" s="162"/>
      <c r="AB26" s="162"/>
      <c r="AC26" s="162"/>
      <c r="AD26" s="162"/>
      <c r="AE26" s="162" t="s">
        <v>126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63"/>
      <c r="B27" s="168"/>
      <c r="C27" s="206" t="s">
        <v>148</v>
      </c>
      <c r="D27" s="172"/>
      <c r="E27" s="175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9"/>
      <c r="U27" s="178"/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138</v>
      </c>
      <c r="AF27" s="162">
        <v>0</v>
      </c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163"/>
      <c r="B28" s="168"/>
      <c r="C28" s="206" t="s">
        <v>149</v>
      </c>
      <c r="D28" s="172"/>
      <c r="E28" s="175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9"/>
      <c r="U28" s="178"/>
      <c r="V28" s="162"/>
      <c r="W28" s="162"/>
      <c r="X28" s="162"/>
      <c r="Y28" s="162"/>
      <c r="Z28" s="162"/>
      <c r="AA28" s="162"/>
      <c r="AB28" s="162"/>
      <c r="AC28" s="162"/>
      <c r="AD28" s="162"/>
      <c r="AE28" s="162" t="s">
        <v>138</v>
      </c>
      <c r="AF28" s="162">
        <v>0</v>
      </c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 x14ac:dyDescent="0.2">
      <c r="A29" s="163"/>
      <c r="B29" s="168"/>
      <c r="C29" s="206" t="s">
        <v>150</v>
      </c>
      <c r="D29" s="172"/>
      <c r="E29" s="175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9"/>
      <c r="U29" s="178"/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138</v>
      </c>
      <c r="AF29" s="162">
        <v>0</v>
      </c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163"/>
      <c r="B30" s="168"/>
      <c r="C30" s="206" t="s">
        <v>151</v>
      </c>
      <c r="D30" s="172"/>
      <c r="E30" s="175">
        <v>5.4</v>
      </c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9"/>
      <c r="U30" s="178"/>
      <c r="V30" s="162"/>
      <c r="W30" s="162"/>
      <c r="X30" s="162"/>
      <c r="Y30" s="162"/>
      <c r="Z30" s="162"/>
      <c r="AA30" s="162"/>
      <c r="AB30" s="162"/>
      <c r="AC30" s="162"/>
      <c r="AD30" s="162"/>
      <c r="AE30" s="162" t="s">
        <v>138</v>
      </c>
      <c r="AF30" s="162">
        <v>0</v>
      </c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63"/>
      <c r="B31" s="168"/>
      <c r="C31" s="206" t="s">
        <v>152</v>
      </c>
      <c r="D31" s="172"/>
      <c r="E31" s="175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9"/>
      <c r="U31" s="178"/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138</v>
      </c>
      <c r="AF31" s="162">
        <v>0</v>
      </c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ht="22.5" outlineLevel="1" x14ac:dyDescent="0.2">
      <c r="A32" s="163"/>
      <c r="B32" s="168"/>
      <c r="C32" s="206" t="s">
        <v>153</v>
      </c>
      <c r="D32" s="172"/>
      <c r="E32" s="175">
        <v>38.765999999999998</v>
      </c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9"/>
      <c r="U32" s="178"/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138</v>
      </c>
      <c r="AF32" s="162">
        <v>0</v>
      </c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/>
      <c r="B33" s="168"/>
      <c r="C33" s="206" t="s">
        <v>154</v>
      </c>
      <c r="D33" s="172"/>
      <c r="E33" s="175">
        <v>-3.2</v>
      </c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9"/>
      <c r="U33" s="178"/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138</v>
      </c>
      <c r="AF33" s="162">
        <v>0</v>
      </c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9</v>
      </c>
      <c r="B34" s="168" t="s">
        <v>155</v>
      </c>
      <c r="C34" s="204" t="s">
        <v>156</v>
      </c>
      <c r="D34" s="170" t="s">
        <v>125</v>
      </c>
      <c r="E34" s="173">
        <v>90.014399999999995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15</v>
      </c>
      <c r="M34" s="178">
        <f>G34*(1+L34/100)</f>
        <v>0</v>
      </c>
      <c r="N34" s="178">
        <v>5.3060000000000003E-2</v>
      </c>
      <c r="O34" s="178">
        <f>ROUND(E34*N34,2)</f>
        <v>4.78</v>
      </c>
      <c r="P34" s="178">
        <v>0</v>
      </c>
      <c r="Q34" s="178">
        <f>ROUND(E34*P34,2)</f>
        <v>0</v>
      </c>
      <c r="R34" s="178"/>
      <c r="S34" s="178"/>
      <c r="T34" s="179">
        <v>1.19</v>
      </c>
      <c r="U34" s="178">
        <f>ROUND(E34*T34,2)</f>
        <v>107.12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126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/>
      <c r="B35" s="168"/>
      <c r="C35" s="206" t="s">
        <v>137</v>
      </c>
      <c r="D35" s="172"/>
      <c r="E35" s="175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9"/>
      <c r="U35" s="178"/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138</v>
      </c>
      <c r="AF35" s="162">
        <v>0</v>
      </c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63"/>
      <c r="B36" s="168"/>
      <c r="C36" s="206" t="s">
        <v>157</v>
      </c>
      <c r="D36" s="172"/>
      <c r="E36" s="175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9"/>
      <c r="U36" s="178"/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138</v>
      </c>
      <c r="AF36" s="162">
        <v>0</v>
      </c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163"/>
      <c r="B37" s="168"/>
      <c r="C37" s="206" t="s">
        <v>158</v>
      </c>
      <c r="D37" s="172"/>
      <c r="E37" s="175">
        <v>102.01439999999999</v>
      </c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9"/>
      <c r="U37" s="178"/>
      <c r="V37" s="162"/>
      <c r="W37" s="162"/>
      <c r="X37" s="162"/>
      <c r="Y37" s="162"/>
      <c r="Z37" s="162"/>
      <c r="AA37" s="162"/>
      <c r="AB37" s="162"/>
      <c r="AC37" s="162"/>
      <c r="AD37" s="162"/>
      <c r="AE37" s="162" t="s">
        <v>138</v>
      </c>
      <c r="AF37" s="162">
        <v>0</v>
      </c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163"/>
      <c r="B38" s="168"/>
      <c r="C38" s="206" t="s">
        <v>159</v>
      </c>
      <c r="D38" s="172"/>
      <c r="E38" s="175">
        <v>-12</v>
      </c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9"/>
      <c r="U38" s="178"/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138</v>
      </c>
      <c r="AF38" s="162">
        <v>0</v>
      </c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ht="33.75" outlineLevel="1" x14ac:dyDescent="0.2">
      <c r="A39" s="163">
        <v>10</v>
      </c>
      <c r="B39" s="168" t="s">
        <v>135</v>
      </c>
      <c r="C39" s="204" t="s">
        <v>160</v>
      </c>
      <c r="D39" s="170" t="s">
        <v>125</v>
      </c>
      <c r="E39" s="173">
        <v>31.524999999999999</v>
      </c>
      <c r="F39" s="177"/>
      <c r="G39" s="178">
        <f>ROUND(E39*F39,2)</f>
        <v>0</v>
      </c>
      <c r="H39" s="177"/>
      <c r="I39" s="178">
        <f>ROUND(E39*H39,2)</f>
        <v>0</v>
      </c>
      <c r="J39" s="177"/>
      <c r="K39" s="178">
        <f>ROUND(E39*J39,2)</f>
        <v>0</v>
      </c>
      <c r="L39" s="178">
        <v>15</v>
      </c>
      <c r="M39" s="178">
        <f>G39*(1+L39/100)</f>
        <v>0</v>
      </c>
      <c r="N39" s="178">
        <v>2.6120000000000001E-2</v>
      </c>
      <c r="O39" s="178">
        <f>ROUND(E39*N39,2)</f>
        <v>0.82</v>
      </c>
      <c r="P39" s="178">
        <v>0</v>
      </c>
      <c r="Q39" s="178">
        <f>ROUND(E39*P39,2)</f>
        <v>0</v>
      </c>
      <c r="R39" s="178"/>
      <c r="S39" s="178"/>
      <c r="T39" s="179">
        <v>0.99</v>
      </c>
      <c r="U39" s="178">
        <f>ROUND(E39*T39,2)</f>
        <v>31.21</v>
      </c>
      <c r="V39" s="162"/>
      <c r="W39" s="162"/>
      <c r="X39" s="162"/>
      <c r="Y39" s="162"/>
      <c r="Z39" s="162"/>
      <c r="AA39" s="162"/>
      <c r="AB39" s="162"/>
      <c r="AC39" s="162"/>
      <c r="AD39" s="162"/>
      <c r="AE39" s="162" t="s">
        <v>126</v>
      </c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163"/>
      <c r="B40" s="168"/>
      <c r="C40" s="206" t="s">
        <v>161</v>
      </c>
      <c r="D40" s="172"/>
      <c r="E40" s="175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9"/>
      <c r="U40" s="178"/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138</v>
      </c>
      <c r="AF40" s="162">
        <v>0</v>
      </c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63"/>
      <c r="B41" s="168"/>
      <c r="C41" s="206" t="s">
        <v>162</v>
      </c>
      <c r="D41" s="172"/>
      <c r="E41" s="175">
        <v>12.324999999999999</v>
      </c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9"/>
      <c r="U41" s="178"/>
      <c r="V41" s="162"/>
      <c r="W41" s="162"/>
      <c r="X41" s="162"/>
      <c r="Y41" s="162"/>
      <c r="Z41" s="162"/>
      <c r="AA41" s="162"/>
      <c r="AB41" s="162"/>
      <c r="AC41" s="162"/>
      <c r="AD41" s="162"/>
      <c r="AE41" s="162" t="s">
        <v>138</v>
      </c>
      <c r="AF41" s="162">
        <v>0</v>
      </c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outlineLevel="1" x14ac:dyDescent="0.2">
      <c r="A42" s="163"/>
      <c r="B42" s="168"/>
      <c r="C42" s="206" t="s">
        <v>149</v>
      </c>
      <c r="D42" s="172"/>
      <c r="E42" s="175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9"/>
      <c r="U42" s="178"/>
      <c r="V42" s="162"/>
      <c r="W42" s="162"/>
      <c r="X42" s="162"/>
      <c r="Y42" s="162"/>
      <c r="Z42" s="162"/>
      <c r="AA42" s="162"/>
      <c r="AB42" s="162"/>
      <c r="AC42" s="162"/>
      <c r="AD42" s="162"/>
      <c r="AE42" s="162" t="s">
        <v>138</v>
      </c>
      <c r="AF42" s="162">
        <v>0</v>
      </c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63"/>
      <c r="B43" s="168"/>
      <c r="C43" s="206" t="s">
        <v>163</v>
      </c>
      <c r="D43" s="172"/>
      <c r="E43" s="175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9"/>
      <c r="U43" s="178"/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138</v>
      </c>
      <c r="AF43" s="162">
        <v>0</v>
      </c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63"/>
      <c r="B44" s="168"/>
      <c r="C44" s="206" t="s">
        <v>164</v>
      </c>
      <c r="D44" s="172"/>
      <c r="E44" s="175">
        <v>9</v>
      </c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9"/>
      <c r="U44" s="178"/>
      <c r="V44" s="162"/>
      <c r="W44" s="162"/>
      <c r="X44" s="162"/>
      <c r="Y44" s="162"/>
      <c r="Z44" s="162"/>
      <c r="AA44" s="162"/>
      <c r="AB44" s="162"/>
      <c r="AC44" s="162"/>
      <c r="AD44" s="162"/>
      <c r="AE44" s="162" t="s">
        <v>138</v>
      </c>
      <c r="AF44" s="162">
        <v>0</v>
      </c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163"/>
      <c r="B45" s="168"/>
      <c r="C45" s="206" t="s">
        <v>165</v>
      </c>
      <c r="D45" s="172"/>
      <c r="E45" s="175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9"/>
      <c r="U45" s="178"/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138</v>
      </c>
      <c r="AF45" s="162">
        <v>0</v>
      </c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2">
      <c r="A46" s="163"/>
      <c r="B46" s="168"/>
      <c r="C46" s="206" t="s">
        <v>166</v>
      </c>
      <c r="D46" s="172"/>
      <c r="E46" s="175">
        <v>10.199999999999999</v>
      </c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9"/>
      <c r="U46" s="178"/>
      <c r="V46" s="162"/>
      <c r="W46" s="162"/>
      <c r="X46" s="162"/>
      <c r="Y46" s="162"/>
      <c r="Z46" s="162"/>
      <c r="AA46" s="162"/>
      <c r="AB46" s="162"/>
      <c r="AC46" s="162"/>
      <c r="AD46" s="162"/>
      <c r="AE46" s="162" t="s">
        <v>138</v>
      </c>
      <c r="AF46" s="162">
        <v>0</v>
      </c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163">
        <v>11</v>
      </c>
      <c r="B47" s="168" t="s">
        <v>167</v>
      </c>
      <c r="C47" s="204" t="s">
        <v>168</v>
      </c>
      <c r="D47" s="170" t="s">
        <v>125</v>
      </c>
      <c r="E47" s="173">
        <v>31.0976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15</v>
      </c>
      <c r="M47" s="178">
        <f>G47*(1+L47/100)</f>
        <v>0</v>
      </c>
      <c r="N47" s="178">
        <v>5.1999999999999998E-2</v>
      </c>
      <c r="O47" s="178">
        <f>ROUND(E47*N47,2)</f>
        <v>1.62</v>
      </c>
      <c r="P47" s="178">
        <v>0</v>
      </c>
      <c r="Q47" s="178">
        <f>ROUND(E47*P47,2)</f>
        <v>0</v>
      </c>
      <c r="R47" s="178"/>
      <c r="S47" s="178"/>
      <c r="T47" s="179">
        <v>1.4870000000000001</v>
      </c>
      <c r="U47" s="178">
        <f>ROUND(E47*T47,2)</f>
        <v>46.24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126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/>
      <c r="B48" s="168"/>
      <c r="C48" s="206" t="s">
        <v>137</v>
      </c>
      <c r="D48" s="172"/>
      <c r="E48" s="175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9"/>
      <c r="U48" s="178"/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138</v>
      </c>
      <c r="AF48" s="162">
        <v>0</v>
      </c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63"/>
      <c r="B49" s="168"/>
      <c r="C49" s="206" t="s">
        <v>169</v>
      </c>
      <c r="D49" s="172"/>
      <c r="E49" s="175">
        <v>31.0976</v>
      </c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9"/>
      <c r="U49" s="178"/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138</v>
      </c>
      <c r="AF49" s="162">
        <v>0</v>
      </c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ht="22.5" outlineLevel="1" x14ac:dyDescent="0.2">
      <c r="A50" s="163">
        <v>12</v>
      </c>
      <c r="B50" s="168" t="s">
        <v>167</v>
      </c>
      <c r="C50" s="204" t="s">
        <v>170</v>
      </c>
      <c r="D50" s="170" t="s">
        <v>125</v>
      </c>
      <c r="E50" s="173">
        <v>16.399999999999999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15</v>
      </c>
      <c r="M50" s="178">
        <f>G50*(1+L50/100)</f>
        <v>0</v>
      </c>
      <c r="N50" s="178">
        <v>5.1999999999999998E-2</v>
      </c>
      <c r="O50" s="178">
        <f>ROUND(E50*N50,2)</f>
        <v>0.85</v>
      </c>
      <c r="P50" s="178">
        <v>0</v>
      </c>
      <c r="Q50" s="178">
        <f>ROUND(E50*P50,2)</f>
        <v>0</v>
      </c>
      <c r="R50" s="178"/>
      <c r="S50" s="178"/>
      <c r="T50" s="179">
        <v>1.4870000000000001</v>
      </c>
      <c r="U50" s="178">
        <f>ROUND(E50*T50,2)</f>
        <v>24.39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126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/>
      <c r="B51" s="168"/>
      <c r="C51" s="206" t="s">
        <v>137</v>
      </c>
      <c r="D51" s="172"/>
      <c r="E51" s="175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9"/>
      <c r="U51" s="178"/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138</v>
      </c>
      <c r="AF51" s="162">
        <v>0</v>
      </c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163"/>
      <c r="B52" s="168"/>
      <c r="C52" s="206" t="s">
        <v>171</v>
      </c>
      <c r="D52" s="172"/>
      <c r="E52" s="175">
        <v>16.399999999999999</v>
      </c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9"/>
      <c r="U52" s="178"/>
      <c r="V52" s="162"/>
      <c r="W52" s="162"/>
      <c r="X52" s="162"/>
      <c r="Y52" s="162"/>
      <c r="Z52" s="162"/>
      <c r="AA52" s="162"/>
      <c r="AB52" s="162"/>
      <c r="AC52" s="162"/>
      <c r="AD52" s="162"/>
      <c r="AE52" s="162" t="s">
        <v>138</v>
      </c>
      <c r="AF52" s="162">
        <v>0</v>
      </c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ht="22.5" outlineLevel="1" x14ac:dyDescent="0.2">
      <c r="A53" s="163">
        <v>13</v>
      </c>
      <c r="B53" s="168" t="s">
        <v>172</v>
      </c>
      <c r="C53" s="204" t="s">
        <v>173</v>
      </c>
      <c r="D53" s="170" t="s">
        <v>125</v>
      </c>
      <c r="E53" s="173">
        <v>169.47819999999999</v>
      </c>
      <c r="F53" s="177"/>
      <c r="G53" s="178">
        <f>ROUND(E53*F53,2)</f>
        <v>0</v>
      </c>
      <c r="H53" s="177"/>
      <c r="I53" s="178">
        <f>ROUND(E53*H53,2)</f>
        <v>0</v>
      </c>
      <c r="J53" s="177"/>
      <c r="K53" s="178">
        <f>ROUND(E53*J53,2)</f>
        <v>0</v>
      </c>
      <c r="L53" s="178">
        <v>15</v>
      </c>
      <c r="M53" s="178">
        <f>G53*(1+L53/100)</f>
        <v>0</v>
      </c>
      <c r="N53" s="178">
        <v>1.1429999999999999E-2</v>
      </c>
      <c r="O53" s="178">
        <f>ROUND(E53*N53,2)</f>
        <v>1.94</v>
      </c>
      <c r="P53" s="178">
        <v>0</v>
      </c>
      <c r="Q53" s="178">
        <f>ROUND(E53*P53,2)</f>
        <v>0</v>
      </c>
      <c r="R53" s="178"/>
      <c r="S53" s="178"/>
      <c r="T53" s="179">
        <v>0.85</v>
      </c>
      <c r="U53" s="178">
        <f>ROUND(E53*T53,2)</f>
        <v>144.06</v>
      </c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126</v>
      </c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63"/>
      <c r="B54" s="168"/>
      <c r="C54" s="206" t="s">
        <v>137</v>
      </c>
      <c r="D54" s="172"/>
      <c r="E54" s="175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9"/>
      <c r="U54" s="178"/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138</v>
      </c>
      <c r="AF54" s="162">
        <v>0</v>
      </c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/>
      <c r="B55" s="168"/>
      <c r="C55" s="206" t="s">
        <v>174</v>
      </c>
      <c r="D55" s="172"/>
      <c r="E55" s="175">
        <v>106.0172</v>
      </c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9"/>
      <c r="U55" s="178"/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138</v>
      </c>
      <c r="AF55" s="162">
        <v>0</v>
      </c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63"/>
      <c r="B56" s="168"/>
      <c r="C56" s="206" t="s">
        <v>175</v>
      </c>
      <c r="D56" s="172"/>
      <c r="E56" s="175">
        <v>63.460999999999999</v>
      </c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9"/>
      <c r="U56" s="178"/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138</v>
      </c>
      <c r="AF56" s="162">
        <v>0</v>
      </c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163">
        <v>14</v>
      </c>
      <c r="B57" s="168" t="s">
        <v>176</v>
      </c>
      <c r="C57" s="204" t="s">
        <v>177</v>
      </c>
      <c r="D57" s="170" t="s">
        <v>125</v>
      </c>
      <c r="E57" s="173">
        <v>169.4785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15</v>
      </c>
      <c r="M57" s="178">
        <f>G57*(1+L57/100)</f>
        <v>0</v>
      </c>
      <c r="N57" s="178">
        <v>0</v>
      </c>
      <c r="O57" s="178">
        <f>ROUND(E57*N57,2)</f>
        <v>0</v>
      </c>
      <c r="P57" s="178">
        <v>0</v>
      </c>
      <c r="Q57" s="178">
        <f>ROUND(E57*P57,2)</f>
        <v>0</v>
      </c>
      <c r="R57" s="178"/>
      <c r="S57" s="178"/>
      <c r="T57" s="179">
        <v>0.11</v>
      </c>
      <c r="U57" s="178">
        <f>ROUND(E57*T57,2)</f>
        <v>18.64</v>
      </c>
      <c r="V57" s="162"/>
      <c r="W57" s="162"/>
      <c r="X57" s="162"/>
      <c r="Y57" s="162"/>
      <c r="Z57" s="162"/>
      <c r="AA57" s="162"/>
      <c r="AB57" s="162"/>
      <c r="AC57" s="162"/>
      <c r="AD57" s="162"/>
      <c r="AE57" s="162" t="s">
        <v>126</v>
      </c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2">
      <c r="A58" s="163">
        <v>15</v>
      </c>
      <c r="B58" s="168" t="s">
        <v>129</v>
      </c>
      <c r="C58" s="204" t="s">
        <v>178</v>
      </c>
      <c r="D58" s="170" t="s">
        <v>125</v>
      </c>
      <c r="E58" s="173">
        <v>187</v>
      </c>
      <c r="F58" s="177"/>
      <c r="G58" s="178">
        <f>ROUND(E58*F58,2)</f>
        <v>0</v>
      </c>
      <c r="H58" s="177"/>
      <c r="I58" s="178">
        <f>ROUND(E58*H58,2)</f>
        <v>0</v>
      </c>
      <c r="J58" s="177"/>
      <c r="K58" s="178">
        <f>ROUND(E58*J58,2)</f>
        <v>0</v>
      </c>
      <c r="L58" s="178">
        <v>15</v>
      </c>
      <c r="M58" s="178">
        <f>G58*(1+L58/100)</f>
        <v>0</v>
      </c>
      <c r="N58" s="178">
        <v>0</v>
      </c>
      <c r="O58" s="178">
        <f>ROUND(E58*N58,2)</f>
        <v>0</v>
      </c>
      <c r="P58" s="178">
        <v>0</v>
      </c>
      <c r="Q58" s="178">
        <f>ROUND(E58*P58,2)</f>
        <v>0</v>
      </c>
      <c r="R58" s="178"/>
      <c r="S58" s="178"/>
      <c r="T58" s="179">
        <v>0.11</v>
      </c>
      <c r="U58" s="178">
        <f>ROUND(E58*T58,2)</f>
        <v>20.57</v>
      </c>
      <c r="V58" s="162"/>
      <c r="W58" s="162"/>
      <c r="X58" s="162"/>
      <c r="Y58" s="162"/>
      <c r="Z58" s="162"/>
      <c r="AA58" s="162"/>
      <c r="AB58" s="162"/>
      <c r="AC58" s="162"/>
      <c r="AD58" s="162"/>
      <c r="AE58" s="162" t="s">
        <v>126</v>
      </c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163"/>
      <c r="B59" s="168"/>
      <c r="C59" s="206" t="s">
        <v>179</v>
      </c>
      <c r="D59" s="172"/>
      <c r="E59" s="175">
        <v>187</v>
      </c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9"/>
      <c r="U59" s="178"/>
      <c r="V59" s="162"/>
      <c r="W59" s="162"/>
      <c r="X59" s="162"/>
      <c r="Y59" s="162"/>
      <c r="Z59" s="162"/>
      <c r="AA59" s="162"/>
      <c r="AB59" s="162"/>
      <c r="AC59" s="162"/>
      <c r="AD59" s="162"/>
      <c r="AE59" s="162" t="s">
        <v>138</v>
      </c>
      <c r="AF59" s="162">
        <v>0</v>
      </c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ht="22.5" outlineLevel="1" x14ac:dyDescent="0.2">
      <c r="A60" s="163">
        <v>16</v>
      </c>
      <c r="B60" s="168" t="s">
        <v>180</v>
      </c>
      <c r="C60" s="204" t="s">
        <v>181</v>
      </c>
      <c r="D60" s="170" t="s">
        <v>182</v>
      </c>
      <c r="E60" s="173">
        <v>1</v>
      </c>
      <c r="F60" s="177"/>
      <c r="G60" s="178">
        <f>ROUND(E60*F60,2)</f>
        <v>0</v>
      </c>
      <c r="H60" s="177"/>
      <c r="I60" s="178">
        <f>ROUND(E60*H60,2)</f>
        <v>0</v>
      </c>
      <c r="J60" s="177"/>
      <c r="K60" s="178">
        <f>ROUND(E60*J60,2)</f>
        <v>0</v>
      </c>
      <c r="L60" s="178">
        <v>15</v>
      </c>
      <c r="M60" s="178">
        <f>G60*(1+L60/100)</f>
        <v>0</v>
      </c>
      <c r="N60" s="178">
        <v>5.1399999999999996E-3</v>
      </c>
      <c r="O60" s="178">
        <f>ROUND(E60*N60,2)</f>
        <v>0.01</v>
      </c>
      <c r="P60" s="178">
        <v>0</v>
      </c>
      <c r="Q60" s="178">
        <f>ROUND(E60*P60,2)</f>
        <v>0</v>
      </c>
      <c r="R60" s="178"/>
      <c r="S60" s="178"/>
      <c r="T60" s="179">
        <v>0.36</v>
      </c>
      <c r="U60" s="178">
        <f>ROUND(E60*T60,2)</f>
        <v>0.36</v>
      </c>
      <c r="V60" s="162"/>
      <c r="W60" s="162"/>
      <c r="X60" s="162"/>
      <c r="Y60" s="162"/>
      <c r="Z60" s="162"/>
      <c r="AA60" s="162"/>
      <c r="AB60" s="162"/>
      <c r="AC60" s="162"/>
      <c r="AD60" s="162"/>
      <c r="AE60" s="162" t="s">
        <v>126</v>
      </c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163"/>
      <c r="B61" s="168"/>
      <c r="C61" s="206" t="s">
        <v>137</v>
      </c>
      <c r="D61" s="172"/>
      <c r="E61" s="175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9"/>
      <c r="U61" s="178"/>
      <c r="V61" s="162"/>
      <c r="W61" s="162"/>
      <c r="X61" s="162"/>
      <c r="Y61" s="162"/>
      <c r="Z61" s="162"/>
      <c r="AA61" s="162"/>
      <c r="AB61" s="162"/>
      <c r="AC61" s="162"/>
      <c r="AD61" s="162"/>
      <c r="AE61" s="162" t="s">
        <v>138</v>
      </c>
      <c r="AF61" s="162">
        <v>0</v>
      </c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163"/>
      <c r="B62" s="168"/>
      <c r="C62" s="206" t="s">
        <v>183</v>
      </c>
      <c r="D62" s="172"/>
      <c r="E62" s="175">
        <v>1</v>
      </c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9"/>
      <c r="U62" s="178"/>
      <c r="V62" s="162"/>
      <c r="W62" s="162"/>
      <c r="X62" s="162"/>
      <c r="Y62" s="162"/>
      <c r="Z62" s="162"/>
      <c r="AA62" s="162"/>
      <c r="AB62" s="162"/>
      <c r="AC62" s="162"/>
      <c r="AD62" s="162"/>
      <c r="AE62" s="162" t="s">
        <v>138</v>
      </c>
      <c r="AF62" s="162">
        <v>0</v>
      </c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163">
        <v>17</v>
      </c>
      <c r="B63" s="168" t="s">
        <v>184</v>
      </c>
      <c r="C63" s="204" t="s">
        <v>185</v>
      </c>
      <c r="D63" s="170" t="s">
        <v>182</v>
      </c>
      <c r="E63" s="173">
        <v>9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15</v>
      </c>
      <c r="M63" s="178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78"/>
      <c r="S63" s="178"/>
      <c r="T63" s="179">
        <v>4.3</v>
      </c>
      <c r="U63" s="178">
        <f>ROUND(E63*T63,2)</f>
        <v>38.700000000000003</v>
      </c>
      <c r="V63" s="162"/>
      <c r="W63" s="162"/>
      <c r="X63" s="162"/>
      <c r="Y63" s="162"/>
      <c r="Z63" s="162"/>
      <c r="AA63" s="162"/>
      <c r="AB63" s="162"/>
      <c r="AC63" s="162"/>
      <c r="AD63" s="162"/>
      <c r="AE63" s="162" t="s">
        <v>126</v>
      </c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163"/>
      <c r="B64" s="168"/>
      <c r="C64" s="206" t="s">
        <v>137</v>
      </c>
      <c r="D64" s="172"/>
      <c r="E64" s="175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9"/>
      <c r="U64" s="178"/>
      <c r="V64" s="162"/>
      <c r="W64" s="162"/>
      <c r="X64" s="162"/>
      <c r="Y64" s="162"/>
      <c r="Z64" s="162"/>
      <c r="AA64" s="162"/>
      <c r="AB64" s="162"/>
      <c r="AC64" s="162"/>
      <c r="AD64" s="162"/>
      <c r="AE64" s="162" t="s">
        <v>138</v>
      </c>
      <c r="AF64" s="162">
        <v>0</v>
      </c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163"/>
      <c r="B65" s="168"/>
      <c r="C65" s="206" t="s">
        <v>186</v>
      </c>
      <c r="D65" s="172"/>
      <c r="E65" s="175">
        <v>9</v>
      </c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9"/>
      <c r="U65" s="178"/>
      <c r="V65" s="162"/>
      <c r="W65" s="162"/>
      <c r="X65" s="162"/>
      <c r="Y65" s="162"/>
      <c r="Z65" s="162"/>
      <c r="AA65" s="162"/>
      <c r="AB65" s="162"/>
      <c r="AC65" s="162"/>
      <c r="AD65" s="162"/>
      <c r="AE65" s="162" t="s">
        <v>138</v>
      </c>
      <c r="AF65" s="162">
        <v>0</v>
      </c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x14ac:dyDescent="0.2">
      <c r="A66" s="164" t="s">
        <v>121</v>
      </c>
      <c r="B66" s="169" t="s">
        <v>54</v>
      </c>
      <c r="C66" s="205" t="s">
        <v>55</v>
      </c>
      <c r="D66" s="171"/>
      <c r="E66" s="174"/>
      <c r="F66" s="180"/>
      <c r="G66" s="180">
        <f>SUMIF(AE67:AE77,"&lt;&gt;NOR",G67:G77)</f>
        <v>0</v>
      </c>
      <c r="H66" s="180"/>
      <c r="I66" s="180">
        <f>SUM(I67:I77)</f>
        <v>0</v>
      </c>
      <c r="J66" s="180"/>
      <c r="K66" s="180">
        <f>SUM(K67:K77)</f>
        <v>0</v>
      </c>
      <c r="L66" s="180"/>
      <c r="M66" s="180">
        <f>SUM(M67:M77)</f>
        <v>0</v>
      </c>
      <c r="N66" s="180"/>
      <c r="O66" s="180">
        <f>SUM(O67:O77)</f>
        <v>7.7499999999999991</v>
      </c>
      <c r="P66" s="180"/>
      <c r="Q66" s="180">
        <f>SUM(Q67:Q77)</f>
        <v>0</v>
      </c>
      <c r="R66" s="180"/>
      <c r="S66" s="180"/>
      <c r="T66" s="181"/>
      <c r="U66" s="180">
        <f>SUM(U67:U77)</f>
        <v>663.17</v>
      </c>
      <c r="AE66" t="s">
        <v>122</v>
      </c>
    </row>
    <row r="67" spans="1:60" outlineLevel="1" x14ac:dyDescent="0.2">
      <c r="A67" s="163">
        <v>18</v>
      </c>
      <c r="B67" s="168" t="s">
        <v>187</v>
      </c>
      <c r="C67" s="204" t="s">
        <v>188</v>
      </c>
      <c r="D67" s="170" t="s">
        <v>125</v>
      </c>
      <c r="E67" s="173">
        <v>410.63</v>
      </c>
      <c r="F67" s="177"/>
      <c r="G67" s="178">
        <f>ROUND(E67*F67,2)</f>
        <v>0</v>
      </c>
      <c r="H67" s="177"/>
      <c r="I67" s="178">
        <f>ROUND(E67*H67,2)</f>
        <v>0</v>
      </c>
      <c r="J67" s="177"/>
      <c r="K67" s="178">
        <f>ROUND(E67*J67,2)</f>
        <v>0</v>
      </c>
      <c r="L67" s="178">
        <v>15</v>
      </c>
      <c r="M67" s="178">
        <f>G67*(1+L67/100)</f>
        <v>0</v>
      </c>
      <c r="N67" s="178">
        <v>1.7180000000000001E-2</v>
      </c>
      <c r="O67" s="178">
        <f>ROUND(E67*N67,2)</f>
        <v>7.05</v>
      </c>
      <c r="P67" s="178">
        <v>0</v>
      </c>
      <c r="Q67" s="178">
        <f>ROUND(E67*P67,2)</f>
        <v>0</v>
      </c>
      <c r="R67" s="178"/>
      <c r="S67" s="178"/>
      <c r="T67" s="179">
        <v>1.44</v>
      </c>
      <c r="U67" s="178">
        <f>ROUND(E67*T67,2)</f>
        <v>591.30999999999995</v>
      </c>
      <c r="V67" s="162"/>
      <c r="W67" s="162"/>
      <c r="X67" s="162"/>
      <c r="Y67" s="162"/>
      <c r="Z67" s="162"/>
      <c r="AA67" s="162"/>
      <c r="AB67" s="162"/>
      <c r="AC67" s="162"/>
      <c r="AD67" s="162"/>
      <c r="AE67" s="162" t="s">
        <v>126</v>
      </c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163"/>
      <c r="B68" s="168"/>
      <c r="C68" s="206" t="s">
        <v>189</v>
      </c>
      <c r="D68" s="172"/>
      <c r="E68" s="175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9"/>
      <c r="U68" s="178"/>
      <c r="V68" s="162"/>
      <c r="W68" s="162"/>
      <c r="X68" s="162"/>
      <c r="Y68" s="162"/>
      <c r="Z68" s="162"/>
      <c r="AA68" s="162"/>
      <c r="AB68" s="162"/>
      <c r="AC68" s="162"/>
      <c r="AD68" s="162"/>
      <c r="AE68" s="162" t="s">
        <v>138</v>
      </c>
      <c r="AF68" s="162">
        <v>0</v>
      </c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163"/>
      <c r="B69" s="168"/>
      <c r="C69" s="206" t="s">
        <v>190</v>
      </c>
      <c r="D69" s="172"/>
      <c r="E69" s="175">
        <v>111.99</v>
      </c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9"/>
      <c r="U69" s="178"/>
      <c r="V69" s="162"/>
      <c r="W69" s="162"/>
      <c r="X69" s="162"/>
      <c r="Y69" s="162"/>
      <c r="Z69" s="162"/>
      <c r="AA69" s="162"/>
      <c r="AB69" s="162"/>
      <c r="AC69" s="162"/>
      <c r="AD69" s="162"/>
      <c r="AE69" s="162" t="s">
        <v>138</v>
      </c>
      <c r="AF69" s="162">
        <v>0</v>
      </c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 x14ac:dyDescent="0.2">
      <c r="A70" s="163"/>
      <c r="B70" s="168"/>
      <c r="C70" s="206" t="s">
        <v>191</v>
      </c>
      <c r="D70" s="172"/>
      <c r="E70" s="175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9"/>
      <c r="U70" s="178"/>
      <c r="V70" s="162"/>
      <c r="W70" s="162"/>
      <c r="X70" s="162"/>
      <c r="Y70" s="162"/>
      <c r="Z70" s="162"/>
      <c r="AA70" s="162"/>
      <c r="AB70" s="162"/>
      <c r="AC70" s="162"/>
      <c r="AD70" s="162"/>
      <c r="AE70" s="162" t="s">
        <v>138</v>
      </c>
      <c r="AF70" s="162">
        <v>0</v>
      </c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2">
      <c r="A71" s="163"/>
      <c r="B71" s="168"/>
      <c r="C71" s="206" t="s">
        <v>192</v>
      </c>
      <c r="D71" s="172"/>
      <c r="E71" s="175">
        <v>298.64</v>
      </c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9"/>
      <c r="U71" s="178"/>
      <c r="V71" s="162"/>
      <c r="W71" s="162"/>
      <c r="X71" s="162"/>
      <c r="Y71" s="162"/>
      <c r="Z71" s="162"/>
      <c r="AA71" s="162"/>
      <c r="AB71" s="162"/>
      <c r="AC71" s="162"/>
      <c r="AD71" s="162"/>
      <c r="AE71" s="162" t="s">
        <v>138</v>
      </c>
      <c r="AF71" s="162">
        <v>0</v>
      </c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163"/>
      <c r="B72" s="168"/>
      <c r="C72" s="206" t="s">
        <v>193</v>
      </c>
      <c r="D72" s="172"/>
      <c r="E72" s="175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9"/>
      <c r="U72" s="178"/>
      <c r="V72" s="162"/>
      <c r="W72" s="162"/>
      <c r="X72" s="162"/>
      <c r="Y72" s="162"/>
      <c r="Z72" s="162"/>
      <c r="AA72" s="162"/>
      <c r="AB72" s="162"/>
      <c r="AC72" s="162"/>
      <c r="AD72" s="162"/>
      <c r="AE72" s="162" t="s">
        <v>138</v>
      </c>
      <c r="AF72" s="162">
        <v>0</v>
      </c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 x14ac:dyDescent="0.2">
      <c r="A73" s="163">
        <v>19</v>
      </c>
      <c r="B73" s="168" t="s">
        <v>194</v>
      </c>
      <c r="C73" s="204" t="s">
        <v>195</v>
      </c>
      <c r="D73" s="170" t="s">
        <v>182</v>
      </c>
      <c r="E73" s="173">
        <v>20</v>
      </c>
      <c r="F73" s="177"/>
      <c r="G73" s="178">
        <f>ROUND(E73*F73,2)</f>
        <v>0</v>
      </c>
      <c r="H73" s="177"/>
      <c r="I73" s="178">
        <f>ROUND(E73*H73,2)</f>
        <v>0</v>
      </c>
      <c r="J73" s="177"/>
      <c r="K73" s="178">
        <f>ROUND(E73*J73,2)</f>
        <v>0</v>
      </c>
      <c r="L73" s="178">
        <v>15</v>
      </c>
      <c r="M73" s="178">
        <f>G73*(1+L73/100)</f>
        <v>0</v>
      </c>
      <c r="N73" s="178">
        <v>0</v>
      </c>
      <c r="O73" s="178">
        <f>ROUND(E73*N73,2)</f>
        <v>0</v>
      </c>
      <c r="P73" s="178">
        <v>0</v>
      </c>
      <c r="Q73" s="178">
        <f>ROUND(E73*P73,2)</f>
        <v>0</v>
      </c>
      <c r="R73" s="178"/>
      <c r="S73" s="178"/>
      <c r="T73" s="179">
        <v>0.8</v>
      </c>
      <c r="U73" s="178">
        <f>ROUND(E73*T73,2)</f>
        <v>16</v>
      </c>
      <c r="V73" s="162"/>
      <c r="W73" s="162"/>
      <c r="X73" s="162"/>
      <c r="Y73" s="162"/>
      <c r="Z73" s="162"/>
      <c r="AA73" s="162"/>
      <c r="AB73" s="162"/>
      <c r="AC73" s="162"/>
      <c r="AD73" s="162"/>
      <c r="AE73" s="162" t="s">
        <v>126</v>
      </c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ht="22.5" outlineLevel="1" x14ac:dyDescent="0.2">
      <c r="A74" s="163">
        <v>20</v>
      </c>
      <c r="B74" s="168" t="s">
        <v>196</v>
      </c>
      <c r="C74" s="204" t="s">
        <v>197</v>
      </c>
      <c r="D74" s="170" t="s">
        <v>125</v>
      </c>
      <c r="E74" s="173">
        <v>53.6</v>
      </c>
      <c r="F74" s="177"/>
      <c r="G74" s="178">
        <f>ROUND(E74*F74,2)</f>
        <v>0</v>
      </c>
      <c r="H74" s="177"/>
      <c r="I74" s="178">
        <f>ROUND(E74*H74,2)</f>
        <v>0</v>
      </c>
      <c r="J74" s="177"/>
      <c r="K74" s="178">
        <f>ROUND(E74*J74,2)</f>
        <v>0</v>
      </c>
      <c r="L74" s="178">
        <v>15</v>
      </c>
      <c r="M74" s="178">
        <f>G74*(1+L74/100)</f>
        <v>0</v>
      </c>
      <c r="N74" s="178">
        <v>1.1860000000000001E-2</v>
      </c>
      <c r="O74" s="178">
        <f>ROUND(E74*N74,2)</f>
        <v>0.64</v>
      </c>
      <c r="P74" s="178">
        <v>0</v>
      </c>
      <c r="Q74" s="178">
        <f>ROUND(E74*P74,2)</f>
        <v>0</v>
      </c>
      <c r="R74" s="178"/>
      <c r="S74" s="178"/>
      <c r="T74" s="179">
        <v>0.95</v>
      </c>
      <c r="U74" s="178">
        <f>ROUND(E74*T74,2)</f>
        <v>50.92</v>
      </c>
      <c r="V74" s="162"/>
      <c r="W74" s="162"/>
      <c r="X74" s="162"/>
      <c r="Y74" s="162"/>
      <c r="Z74" s="162"/>
      <c r="AA74" s="162"/>
      <c r="AB74" s="162"/>
      <c r="AC74" s="162"/>
      <c r="AD74" s="162"/>
      <c r="AE74" s="162" t="s">
        <v>126</v>
      </c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 x14ac:dyDescent="0.2">
      <c r="A75" s="163"/>
      <c r="B75" s="168"/>
      <c r="C75" s="206" t="s">
        <v>198</v>
      </c>
      <c r="D75" s="172"/>
      <c r="E75" s="175">
        <v>53.6</v>
      </c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9"/>
      <c r="U75" s="178"/>
      <c r="V75" s="162"/>
      <c r="W75" s="162"/>
      <c r="X75" s="162"/>
      <c r="Y75" s="162"/>
      <c r="Z75" s="162"/>
      <c r="AA75" s="162"/>
      <c r="AB75" s="162"/>
      <c r="AC75" s="162"/>
      <c r="AD75" s="162"/>
      <c r="AE75" s="162" t="s">
        <v>138</v>
      </c>
      <c r="AF75" s="162">
        <v>0</v>
      </c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ht="22.5" outlineLevel="1" x14ac:dyDescent="0.2">
      <c r="A76" s="163">
        <v>21</v>
      </c>
      <c r="B76" s="168" t="s">
        <v>199</v>
      </c>
      <c r="C76" s="204" t="s">
        <v>200</v>
      </c>
      <c r="D76" s="170" t="s">
        <v>125</v>
      </c>
      <c r="E76" s="173">
        <v>5.2</v>
      </c>
      <c r="F76" s="177"/>
      <c r="G76" s="178">
        <f>ROUND(E76*F76,2)</f>
        <v>0</v>
      </c>
      <c r="H76" s="177"/>
      <c r="I76" s="178">
        <f>ROUND(E76*H76,2)</f>
        <v>0</v>
      </c>
      <c r="J76" s="177"/>
      <c r="K76" s="178">
        <f>ROUND(E76*J76,2)</f>
        <v>0</v>
      </c>
      <c r="L76" s="178">
        <v>15</v>
      </c>
      <c r="M76" s="178">
        <f>G76*(1+L76/100)</f>
        <v>0</v>
      </c>
      <c r="N76" s="178">
        <v>1.197E-2</v>
      </c>
      <c r="O76" s="178">
        <f>ROUND(E76*N76,2)</f>
        <v>0.06</v>
      </c>
      <c r="P76" s="178">
        <v>0</v>
      </c>
      <c r="Q76" s="178">
        <f>ROUND(E76*P76,2)</f>
        <v>0</v>
      </c>
      <c r="R76" s="178"/>
      <c r="S76" s="178"/>
      <c r="T76" s="179">
        <v>0.95</v>
      </c>
      <c r="U76" s="178">
        <f>ROUND(E76*T76,2)</f>
        <v>4.9400000000000004</v>
      </c>
      <c r="V76" s="162"/>
      <c r="W76" s="162"/>
      <c r="X76" s="162"/>
      <c r="Y76" s="162"/>
      <c r="Z76" s="162"/>
      <c r="AA76" s="162"/>
      <c r="AB76" s="162"/>
      <c r="AC76" s="162"/>
      <c r="AD76" s="162"/>
      <c r="AE76" s="162" t="s">
        <v>126</v>
      </c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outlineLevel="1" x14ac:dyDescent="0.2">
      <c r="A77" s="163"/>
      <c r="B77" s="168"/>
      <c r="C77" s="206" t="s">
        <v>201</v>
      </c>
      <c r="D77" s="172"/>
      <c r="E77" s="175">
        <v>5.2</v>
      </c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9"/>
      <c r="U77" s="178"/>
      <c r="V77" s="162"/>
      <c r="W77" s="162"/>
      <c r="X77" s="162"/>
      <c r="Y77" s="162"/>
      <c r="Z77" s="162"/>
      <c r="AA77" s="162"/>
      <c r="AB77" s="162"/>
      <c r="AC77" s="162"/>
      <c r="AD77" s="162"/>
      <c r="AE77" s="162" t="s">
        <v>138</v>
      </c>
      <c r="AF77" s="162">
        <v>0</v>
      </c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x14ac:dyDescent="0.2">
      <c r="A78" s="164" t="s">
        <v>121</v>
      </c>
      <c r="B78" s="169" t="s">
        <v>56</v>
      </c>
      <c r="C78" s="205" t="s">
        <v>57</v>
      </c>
      <c r="D78" s="171"/>
      <c r="E78" s="174"/>
      <c r="F78" s="180"/>
      <c r="G78" s="180">
        <f>SUMIF(AE79:AE90,"&lt;&gt;NOR",G79:G90)</f>
        <v>0</v>
      </c>
      <c r="H78" s="180"/>
      <c r="I78" s="180">
        <f>SUM(I79:I90)</f>
        <v>0</v>
      </c>
      <c r="J78" s="180"/>
      <c r="K78" s="180">
        <f>SUM(K79:K90)</f>
        <v>0</v>
      </c>
      <c r="L78" s="180"/>
      <c r="M78" s="180">
        <f>SUM(M79:M90)</f>
        <v>0</v>
      </c>
      <c r="N78" s="180"/>
      <c r="O78" s="180">
        <f>SUM(O79:O90)</f>
        <v>11.68</v>
      </c>
      <c r="P78" s="180"/>
      <c r="Q78" s="180">
        <f>SUM(Q79:Q90)</f>
        <v>0</v>
      </c>
      <c r="R78" s="180"/>
      <c r="S78" s="180"/>
      <c r="T78" s="181"/>
      <c r="U78" s="180">
        <f>SUM(U79:U90)</f>
        <v>276.13</v>
      </c>
      <c r="AE78" t="s">
        <v>122</v>
      </c>
    </row>
    <row r="79" spans="1:60" ht="22.5" outlineLevel="1" x14ac:dyDescent="0.2">
      <c r="A79" s="163">
        <v>22</v>
      </c>
      <c r="B79" s="168" t="s">
        <v>202</v>
      </c>
      <c r="C79" s="204" t="s">
        <v>203</v>
      </c>
      <c r="D79" s="170" t="s">
        <v>125</v>
      </c>
      <c r="E79" s="173">
        <v>16.5</v>
      </c>
      <c r="F79" s="177"/>
      <c r="G79" s="178">
        <f>ROUND(E79*F79,2)</f>
        <v>0</v>
      </c>
      <c r="H79" s="177"/>
      <c r="I79" s="178">
        <f>ROUND(E79*H79,2)</f>
        <v>0</v>
      </c>
      <c r="J79" s="177"/>
      <c r="K79" s="178">
        <f>ROUND(E79*J79,2)</f>
        <v>0</v>
      </c>
      <c r="L79" s="178">
        <v>15</v>
      </c>
      <c r="M79" s="178">
        <f>G79*(1+L79/100)</f>
        <v>0</v>
      </c>
      <c r="N79" s="178">
        <v>2.3599999999999999E-2</v>
      </c>
      <c r="O79" s="178">
        <f>ROUND(E79*N79,2)</f>
        <v>0.39</v>
      </c>
      <c r="P79" s="178">
        <v>0</v>
      </c>
      <c r="Q79" s="178">
        <f>ROUND(E79*P79,2)</f>
        <v>0</v>
      </c>
      <c r="R79" s="178"/>
      <c r="S79" s="178"/>
      <c r="T79" s="179">
        <v>0.39573000000000003</v>
      </c>
      <c r="U79" s="178">
        <f>ROUND(E79*T79,2)</f>
        <v>6.53</v>
      </c>
      <c r="V79" s="162"/>
      <c r="W79" s="162"/>
      <c r="X79" s="162"/>
      <c r="Y79" s="162"/>
      <c r="Z79" s="162"/>
      <c r="AA79" s="162"/>
      <c r="AB79" s="162"/>
      <c r="AC79" s="162"/>
      <c r="AD79" s="162"/>
      <c r="AE79" s="162" t="s">
        <v>126</v>
      </c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2">
      <c r="A80" s="163"/>
      <c r="B80" s="168"/>
      <c r="C80" s="206" t="s">
        <v>140</v>
      </c>
      <c r="D80" s="172"/>
      <c r="E80" s="175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9"/>
      <c r="U80" s="178"/>
      <c r="V80" s="162"/>
      <c r="W80" s="162"/>
      <c r="X80" s="162"/>
      <c r="Y80" s="162"/>
      <c r="Z80" s="162"/>
      <c r="AA80" s="162"/>
      <c r="AB80" s="162"/>
      <c r="AC80" s="162"/>
      <c r="AD80" s="162"/>
      <c r="AE80" s="162" t="s">
        <v>138</v>
      </c>
      <c r="AF80" s="162">
        <v>0</v>
      </c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outlineLevel="1" x14ac:dyDescent="0.2">
      <c r="A81" s="163"/>
      <c r="B81" s="168"/>
      <c r="C81" s="206" t="s">
        <v>204</v>
      </c>
      <c r="D81" s="172"/>
      <c r="E81" s="175">
        <v>16.5</v>
      </c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9"/>
      <c r="U81" s="178"/>
      <c r="V81" s="162"/>
      <c r="W81" s="162"/>
      <c r="X81" s="162"/>
      <c r="Y81" s="162"/>
      <c r="Z81" s="162"/>
      <c r="AA81" s="162"/>
      <c r="AB81" s="162"/>
      <c r="AC81" s="162"/>
      <c r="AD81" s="162"/>
      <c r="AE81" s="162" t="s">
        <v>138</v>
      </c>
      <c r="AF81" s="162">
        <v>0</v>
      </c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</row>
    <row r="82" spans="1:60" outlineLevel="1" x14ac:dyDescent="0.2">
      <c r="A82" s="163">
        <v>23</v>
      </c>
      <c r="B82" s="168" t="s">
        <v>205</v>
      </c>
      <c r="C82" s="204" t="s">
        <v>206</v>
      </c>
      <c r="D82" s="170" t="s">
        <v>125</v>
      </c>
      <c r="E82" s="173">
        <v>16.5</v>
      </c>
      <c r="F82" s="177"/>
      <c r="G82" s="178">
        <f>ROUND(E82*F82,2)</f>
        <v>0</v>
      </c>
      <c r="H82" s="177"/>
      <c r="I82" s="178">
        <f>ROUND(E82*H82,2)</f>
        <v>0</v>
      </c>
      <c r="J82" s="177"/>
      <c r="K82" s="178">
        <f>ROUND(E82*J82,2)</f>
        <v>0</v>
      </c>
      <c r="L82" s="178">
        <v>15</v>
      </c>
      <c r="M82" s="178">
        <f>G82*(1+L82/100)</f>
        <v>0</v>
      </c>
      <c r="N82" s="178">
        <v>5.0800000000000003E-3</v>
      </c>
      <c r="O82" s="178">
        <f>ROUND(E82*N82,2)</f>
        <v>0.08</v>
      </c>
      <c r="P82" s="178">
        <v>0</v>
      </c>
      <c r="Q82" s="178">
        <f>ROUND(E82*P82,2)</f>
        <v>0</v>
      </c>
      <c r="R82" s="178"/>
      <c r="S82" s="178"/>
      <c r="T82" s="179">
        <v>0.42696000000000001</v>
      </c>
      <c r="U82" s="178">
        <f>ROUND(E82*T82,2)</f>
        <v>7.04</v>
      </c>
      <c r="V82" s="162"/>
      <c r="W82" s="162"/>
      <c r="X82" s="162"/>
      <c r="Y82" s="162"/>
      <c r="Z82" s="162"/>
      <c r="AA82" s="162"/>
      <c r="AB82" s="162"/>
      <c r="AC82" s="162"/>
      <c r="AD82" s="162"/>
      <c r="AE82" s="162" t="s">
        <v>126</v>
      </c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ht="22.5" outlineLevel="1" x14ac:dyDescent="0.2">
      <c r="A83" s="163">
        <v>24</v>
      </c>
      <c r="B83" s="168" t="s">
        <v>207</v>
      </c>
      <c r="C83" s="204" t="s">
        <v>208</v>
      </c>
      <c r="D83" s="170" t="s">
        <v>125</v>
      </c>
      <c r="E83" s="173">
        <v>430.2</v>
      </c>
      <c r="F83" s="177"/>
      <c r="G83" s="178">
        <f>ROUND(E83*F83,2)</f>
        <v>0</v>
      </c>
      <c r="H83" s="177"/>
      <c r="I83" s="178">
        <f>ROUND(E83*H83,2)</f>
        <v>0</v>
      </c>
      <c r="J83" s="177"/>
      <c r="K83" s="178">
        <f>ROUND(E83*J83,2)</f>
        <v>0</v>
      </c>
      <c r="L83" s="178">
        <v>15</v>
      </c>
      <c r="M83" s="178">
        <f>G83*(1+L83/100)</f>
        <v>0</v>
      </c>
      <c r="N83" s="178">
        <v>2.1000000000000001E-2</v>
      </c>
      <c r="O83" s="178">
        <f>ROUND(E83*N83,2)</f>
        <v>9.0299999999999994</v>
      </c>
      <c r="P83" s="178">
        <v>0</v>
      </c>
      <c r="Q83" s="178">
        <f>ROUND(E83*P83,2)</f>
        <v>0</v>
      </c>
      <c r="R83" s="178"/>
      <c r="S83" s="178"/>
      <c r="T83" s="179">
        <v>0.28999999999999998</v>
      </c>
      <c r="U83" s="178">
        <f>ROUND(E83*T83,2)</f>
        <v>124.76</v>
      </c>
      <c r="V83" s="162"/>
      <c r="W83" s="162"/>
      <c r="X83" s="162"/>
      <c r="Y83" s="162"/>
      <c r="Z83" s="162"/>
      <c r="AA83" s="162"/>
      <c r="AB83" s="162"/>
      <c r="AC83" s="162"/>
      <c r="AD83" s="162"/>
      <c r="AE83" s="162" t="s">
        <v>126</v>
      </c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 x14ac:dyDescent="0.2">
      <c r="A84" s="163"/>
      <c r="B84" s="168"/>
      <c r="C84" s="206" t="s">
        <v>209</v>
      </c>
      <c r="D84" s="172"/>
      <c r="E84" s="175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9"/>
      <c r="U84" s="178"/>
      <c r="V84" s="162"/>
      <c r="W84" s="162"/>
      <c r="X84" s="162"/>
      <c r="Y84" s="162"/>
      <c r="Z84" s="162"/>
      <c r="AA84" s="162"/>
      <c r="AB84" s="162"/>
      <c r="AC84" s="162"/>
      <c r="AD84" s="162"/>
      <c r="AE84" s="162" t="s">
        <v>138</v>
      </c>
      <c r="AF84" s="162">
        <v>0</v>
      </c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 x14ac:dyDescent="0.2">
      <c r="A85" s="163"/>
      <c r="B85" s="168"/>
      <c r="C85" s="206" t="s">
        <v>210</v>
      </c>
      <c r="D85" s="172"/>
      <c r="E85" s="175">
        <v>430.2</v>
      </c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9"/>
      <c r="U85" s="178"/>
      <c r="V85" s="162"/>
      <c r="W85" s="162"/>
      <c r="X85" s="162"/>
      <c r="Y85" s="162"/>
      <c r="Z85" s="162"/>
      <c r="AA85" s="162"/>
      <c r="AB85" s="162"/>
      <c r="AC85" s="162"/>
      <c r="AD85" s="162"/>
      <c r="AE85" s="162" t="s">
        <v>138</v>
      </c>
      <c r="AF85" s="162">
        <v>0</v>
      </c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163">
        <v>25</v>
      </c>
      <c r="B86" s="168" t="s">
        <v>211</v>
      </c>
      <c r="C86" s="204" t="s">
        <v>212</v>
      </c>
      <c r="D86" s="170" t="s">
        <v>125</v>
      </c>
      <c r="E86" s="173">
        <v>520</v>
      </c>
      <c r="F86" s="177"/>
      <c r="G86" s="178">
        <f>ROUND(E86*F86,2)</f>
        <v>0</v>
      </c>
      <c r="H86" s="177"/>
      <c r="I86" s="178">
        <f>ROUND(E86*H86,2)</f>
        <v>0</v>
      </c>
      <c r="J86" s="177"/>
      <c r="K86" s="178">
        <f>ROUND(E86*J86,2)</f>
        <v>0</v>
      </c>
      <c r="L86" s="178">
        <v>15</v>
      </c>
      <c r="M86" s="178">
        <f>G86*(1+L86/100)</f>
        <v>0</v>
      </c>
      <c r="N86" s="178">
        <v>4.1999999999999997E-3</v>
      </c>
      <c r="O86" s="178">
        <f>ROUND(E86*N86,2)</f>
        <v>2.1800000000000002</v>
      </c>
      <c r="P86" s="178">
        <v>0</v>
      </c>
      <c r="Q86" s="178">
        <f>ROUND(E86*P86,2)</f>
        <v>0</v>
      </c>
      <c r="R86" s="178"/>
      <c r="S86" s="178"/>
      <c r="T86" s="179">
        <v>0.26500000000000001</v>
      </c>
      <c r="U86" s="178">
        <f>ROUND(E86*T86,2)</f>
        <v>137.80000000000001</v>
      </c>
      <c r="V86" s="162"/>
      <c r="W86" s="162"/>
      <c r="X86" s="162"/>
      <c r="Y86" s="162"/>
      <c r="Z86" s="162"/>
      <c r="AA86" s="162"/>
      <c r="AB86" s="162"/>
      <c r="AC86" s="162"/>
      <c r="AD86" s="162"/>
      <c r="AE86" s="162" t="s">
        <v>126</v>
      </c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2">
      <c r="A87" s="163"/>
      <c r="B87" s="168"/>
      <c r="C87" s="206" t="s">
        <v>213</v>
      </c>
      <c r="D87" s="172"/>
      <c r="E87" s="175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9"/>
      <c r="U87" s="178"/>
      <c r="V87" s="162"/>
      <c r="W87" s="162"/>
      <c r="X87" s="162"/>
      <c r="Y87" s="162"/>
      <c r="Z87" s="162"/>
      <c r="AA87" s="162"/>
      <c r="AB87" s="162"/>
      <c r="AC87" s="162"/>
      <c r="AD87" s="162"/>
      <c r="AE87" s="162" t="s">
        <v>138</v>
      </c>
      <c r="AF87" s="162">
        <v>0</v>
      </c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163"/>
      <c r="B88" s="168"/>
      <c r="C88" s="206" t="s">
        <v>214</v>
      </c>
      <c r="D88" s="172"/>
      <c r="E88" s="175">
        <v>575</v>
      </c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9"/>
      <c r="U88" s="178"/>
      <c r="V88" s="162"/>
      <c r="W88" s="162"/>
      <c r="X88" s="162"/>
      <c r="Y88" s="162"/>
      <c r="Z88" s="162"/>
      <c r="AA88" s="162"/>
      <c r="AB88" s="162"/>
      <c r="AC88" s="162"/>
      <c r="AD88" s="162"/>
      <c r="AE88" s="162" t="s">
        <v>138</v>
      </c>
      <c r="AF88" s="162">
        <v>0</v>
      </c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outlineLevel="1" x14ac:dyDescent="0.2">
      <c r="A89" s="163"/>
      <c r="B89" s="168"/>
      <c r="C89" s="206" t="s">
        <v>215</v>
      </c>
      <c r="D89" s="172"/>
      <c r="E89" s="175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9"/>
      <c r="U89" s="178"/>
      <c r="V89" s="162"/>
      <c r="W89" s="162"/>
      <c r="X89" s="162"/>
      <c r="Y89" s="162"/>
      <c r="Z89" s="162"/>
      <c r="AA89" s="162"/>
      <c r="AB89" s="162"/>
      <c r="AC89" s="162"/>
      <c r="AD89" s="162"/>
      <c r="AE89" s="162" t="s">
        <v>138</v>
      </c>
      <c r="AF89" s="162">
        <v>0</v>
      </c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outlineLevel="1" x14ac:dyDescent="0.2">
      <c r="A90" s="163"/>
      <c r="B90" s="168"/>
      <c r="C90" s="206" t="s">
        <v>216</v>
      </c>
      <c r="D90" s="172"/>
      <c r="E90" s="175">
        <v>-55</v>
      </c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9"/>
      <c r="U90" s="178"/>
      <c r="V90" s="162"/>
      <c r="W90" s="162"/>
      <c r="X90" s="162"/>
      <c r="Y90" s="162"/>
      <c r="Z90" s="162"/>
      <c r="AA90" s="162"/>
      <c r="AB90" s="162"/>
      <c r="AC90" s="162"/>
      <c r="AD90" s="162"/>
      <c r="AE90" s="162" t="s">
        <v>138</v>
      </c>
      <c r="AF90" s="162">
        <v>0</v>
      </c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 x14ac:dyDescent="0.2">
      <c r="A91" s="164" t="s">
        <v>121</v>
      </c>
      <c r="B91" s="169" t="s">
        <v>58</v>
      </c>
      <c r="C91" s="205" t="s">
        <v>59</v>
      </c>
      <c r="D91" s="171"/>
      <c r="E91" s="174"/>
      <c r="F91" s="180"/>
      <c r="G91" s="180">
        <f>SUMIF(AE92:AE113,"&lt;&gt;NOR",G92:G113)</f>
        <v>0</v>
      </c>
      <c r="H91" s="180"/>
      <c r="I91" s="180">
        <f>SUM(I92:I113)</f>
        <v>0</v>
      </c>
      <c r="J91" s="180"/>
      <c r="K91" s="180">
        <f>SUM(K92:K113)</f>
        <v>0</v>
      </c>
      <c r="L91" s="180"/>
      <c r="M91" s="180">
        <f>SUM(M92:M113)</f>
        <v>0</v>
      </c>
      <c r="N91" s="180"/>
      <c r="O91" s="180">
        <f>SUM(O92:O113)</f>
        <v>3.35</v>
      </c>
      <c r="P91" s="180"/>
      <c r="Q91" s="180">
        <f>SUM(Q92:Q113)</f>
        <v>0</v>
      </c>
      <c r="R91" s="180"/>
      <c r="S91" s="180"/>
      <c r="T91" s="181"/>
      <c r="U91" s="180">
        <f>SUM(U92:U113)</f>
        <v>124.50999999999999</v>
      </c>
      <c r="AE91" t="s">
        <v>122</v>
      </c>
    </row>
    <row r="92" spans="1:60" outlineLevel="1" x14ac:dyDescent="0.2">
      <c r="A92" s="163">
        <v>26</v>
      </c>
      <c r="B92" s="168" t="s">
        <v>217</v>
      </c>
      <c r="C92" s="204" t="s">
        <v>218</v>
      </c>
      <c r="D92" s="170" t="s">
        <v>125</v>
      </c>
      <c r="E92" s="173">
        <v>18.68</v>
      </c>
      <c r="F92" s="177"/>
      <c r="G92" s="178">
        <f>ROUND(E92*F92,2)</f>
        <v>0</v>
      </c>
      <c r="H92" s="177"/>
      <c r="I92" s="178">
        <f>ROUND(E92*H92,2)</f>
        <v>0</v>
      </c>
      <c r="J92" s="177"/>
      <c r="K92" s="178">
        <f>ROUND(E92*J92,2)</f>
        <v>0</v>
      </c>
      <c r="L92" s="178">
        <v>15</v>
      </c>
      <c r="M92" s="178">
        <f>G92*(1+L92/100)</f>
        <v>0</v>
      </c>
      <c r="N92" s="178">
        <v>4.0000000000000003E-5</v>
      </c>
      <c r="O92" s="178">
        <f>ROUND(E92*N92,2)</f>
        <v>0</v>
      </c>
      <c r="P92" s="178">
        <v>0</v>
      </c>
      <c r="Q92" s="178">
        <f>ROUND(E92*P92,2)</f>
        <v>0</v>
      </c>
      <c r="R92" s="178"/>
      <c r="S92" s="178"/>
      <c r="T92" s="179">
        <v>7.8E-2</v>
      </c>
      <c r="U92" s="178">
        <f>ROUND(E92*T92,2)</f>
        <v>1.46</v>
      </c>
      <c r="V92" s="162"/>
      <c r="W92" s="162"/>
      <c r="X92" s="162"/>
      <c r="Y92" s="162"/>
      <c r="Z92" s="162"/>
      <c r="AA92" s="162"/>
      <c r="AB92" s="162"/>
      <c r="AC92" s="162"/>
      <c r="AD92" s="162"/>
      <c r="AE92" s="162" t="s">
        <v>126</v>
      </c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</row>
    <row r="93" spans="1:60" outlineLevel="1" x14ac:dyDescent="0.2">
      <c r="A93" s="163"/>
      <c r="B93" s="168"/>
      <c r="C93" s="206" t="s">
        <v>219</v>
      </c>
      <c r="D93" s="172"/>
      <c r="E93" s="175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9"/>
      <c r="U93" s="178"/>
      <c r="V93" s="162"/>
      <c r="W93" s="162"/>
      <c r="X93" s="162"/>
      <c r="Y93" s="162"/>
      <c r="Z93" s="162"/>
      <c r="AA93" s="162"/>
      <c r="AB93" s="162"/>
      <c r="AC93" s="162"/>
      <c r="AD93" s="162"/>
      <c r="AE93" s="162" t="s">
        <v>138</v>
      </c>
      <c r="AF93" s="162">
        <v>0</v>
      </c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</row>
    <row r="94" spans="1:60" outlineLevel="1" x14ac:dyDescent="0.2">
      <c r="A94" s="163"/>
      <c r="B94" s="168"/>
      <c r="C94" s="206" t="s">
        <v>220</v>
      </c>
      <c r="D94" s="172"/>
      <c r="E94" s="175">
        <v>18.68</v>
      </c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9"/>
      <c r="U94" s="178"/>
      <c r="V94" s="162"/>
      <c r="W94" s="162"/>
      <c r="X94" s="162"/>
      <c r="Y94" s="162"/>
      <c r="Z94" s="162"/>
      <c r="AA94" s="162"/>
      <c r="AB94" s="162"/>
      <c r="AC94" s="162"/>
      <c r="AD94" s="162"/>
      <c r="AE94" s="162" t="s">
        <v>138</v>
      </c>
      <c r="AF94" s="162">
        <v>0</v>
      </c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ht="22.5" outlineLevel="1" x14ac:dyDescent="0.2">
      <c r="A95" s="163">
        <v>27</v>
      </c>
      <c r="B95" s="168" t="s">
        <v>221</v>
      </c>
      <c r="C95" s="204" t="s">
        <v>222</v>
      </c>
      <c r="D95" s="170" t="s">
        <v>125</v>
      </c>
      <c r="E95" s="173">
        <v>230.6686</v>
      </c>
      <c r="F95" s="177"/>
      <c r="G95" s="178">
        <f>ROUND(E95*F95,2)</f>
        <v>0</v>
      </c>
      <c r="H95" s="177"/>
      <c r="I95" s="178">
        <f>ROUND(E95*H95,2)</f>
        <v>0</v>
      </c>
      <c r="J95" s="177"/>
      <c r="K95" s="178">
        <f>ROUND(E95*J95,2)</f>
        <v>0</v>
      </c>
      <c r="L95" s="178">
        <v>15</v>
      </c>
      <c r="M95" s="178">
        <f>G95*(1+L95/100)</f>
        <v>0</v>
      </c>
      <c r="N95" s="178">
        <v>1.0500000000000001E-2</v>
      </c>
      <c r="O95" s="178">
        <f>ROUND(E95*N95,2)</f>
        <v>2.42</v>
      </c>
      <c r="P95" s="178">
        <v>0</v>
      </c>
      <c r="Q95" s="178">
        <f>ROUND(E95*P95,2)</f>
        <v>0</v>
      </c>
      <c r="R95" s="178"/>
      <c r="S95" s="178"/>
      <c r="T95" s="179">
        <v>0.28000000000000003</v>
      </c>
      <c r="U95" s="178">
        <f>ROUND(E95*T95,2)</f>
        <v>64.59</v>
      </c>
      <c r="V95" s="162"/>
      <c r="W95" s="162"/>
      <c r="X95" s="162"/>
      <c r="Y95" s="162"/>
      <c r="Z95" s="162"/>
      <c r="AA95" s="162"/>
      <c r="AB95" s="162"/>
      <c r="AC95" s="162"/>
      <c r="AD95" s="162"/>
      <c r="AE95" s="162" t="s">
        <v>126</v>
      </c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outlineLevel="1" x14ac:dyDescent="0.2">
      <c r="A96" s="163"/>
      <c r="B96" s="168"/>
      <c r="C96" s="206" t="s">
        <v>137</v>
      </c>
      <c r="D96" s="172"/>
      <c r="E96" s="175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9"/>
      <c r="U96" s="178"/>
      <c r="V96" s="162"/>
      <c r="W96" s="162"/>
      <c r="X96" s="162"/>
      <c r="Y96" s="162"/>
      <c r="Z96" s="162"/>
      <c r="AA96" s="162"/>
      <c r="AB96" s="162"/>
      <c r="AC96" s="162"/>
      <c r="AD96" s="162"/>
      <c r="AE96" s="162" t="s">
        <v>138</v>
      </c>
      <c r="AF96" s="162">
        <v>0</v>
      </c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</row>
    <row r="97" spans="1:60" ht="22.5" outlineLevel="1" x14ac:dyDescent="0.2">
      <c r="A97" s="163"/>
      <c r="B97" s="168"/>
      <c r="C97" s="206" t="s">
        <v>223</v>
      </c>
      <c r="D97" s="172"/>
      <c r="E97" s="175">
        <v>86.204999999999998</v>
      </c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9"/>
      <c r="U97" s="178"/>
      <c r="V97" s="162"/>
      <c r="W97" s="162"/>
      <c r="X97" s="162"/>
      <c r="Y97" s="162"/>
      <c r="Z97" s="162"/>
      <c r="AA97" s="162"/>
      <c r="AB97" s="162"/>
      <c r="AC97" s="162"/>
      <c r="AD97" s="162"/>
      <c r="AE97" s="162" t="s">
        <v>138</v>
      </c>
      <c r="AF97" s="162">
        <v>0</v>
      </c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ht="22.5" outlineLevel="1" x14ac:dyDescent="0.2">
      <c r="A98" s="163"/>
      <c r="B98" s="168"/>
      <c r="C98" s="206" t="s">
        <v>224</v>
      </c>
      <c r="D98" s="172"/>
      <c r="E98" s="175">
        <v>38.579000000000001</v>
      </c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9"/>
      <c r="U98" s="178"/>
      <c r="V98" s="162"/>
      <c r="W98" s="162"/>
      <c r="X98" s="162"/>
      <c r="Y98" s="162"/>
      <c r="Z98" s="162"/>
      <c r="AA98" s="162"/>
      <c r="AB98" s="162"/>
      <c r="AC98" s="162"/>
      <c r="AD98" s="162"/>
      <c r="AE98" s="162" t="s">
        <v>138</v>
      </c>
      <c r="AF98" s="162">
        <v>0</v>
      </c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</row>
    <row r="99" spans="1:60" outlineLevel="1" x14ac:dyDescent="0.2">
      <c r="A99" s="163"/>
      <c r="B99" s="168"/>
      <c r="C99" s="206" t="s">
        <v>225</v>
      </c>
      <c r="D99" s="172"/>
      <c r="E99" s="175">
        <v>1.8076000000000001</v>
      </c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9"/>
      <c r="U99" s="178"/>
      <c r="V99" s="162"/>
      <c r="W99" s="162"/>
      <c r="X99" s="162"/>
      <c r="Y99" s="162"/>
      <c r="Z99" s="162"/>
      <c r="AA99" s="162"/>
      <c r="AB99" s="162"/>
      <c r="AC99" s="162"/>
      <c r="AD99" s="162"/>
      <c r="AE99" s="162" t="s">
        <v>138</v>
      </c>
      <c r="AF99" s="162">
        <v>0</v>
      </c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</row>
    <row r="100" spans="1:60" outlineLevel="1" x14ac:dyDescent="0.2">
      <c r="A100" s="163"/>
      <c r="B100" s="168"/>
      <c r="C100" s="206" t="s">
        <v>226</v>
      </c>
      <c r="D100" s="172"/>
      <c r="E100" s="175">
        <v>18.446000000000002</v>
      </c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9"/>
      <c r="U100" s="178"/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 t="s">
        <v>138</v>
      </c>
      <c r="AF100" s="162">
        <v>0</v>
      </c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 x14ac:dyDescent="0.2">
      <c r="A101" s="163"/>
      <c r="B101" s="168"/>
      <c r="C101" s="206" t="s">
        <v>227</v>
      </c>
      <c r="D101" s="172"/>
      <c r="E101" s="175">
        <v>7.6120000000000001</v>
      </c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9"/>
      <c r="U101" s="178"/>
      <c r="V101" s="162"/>
      <c r="W101" s="162"/>
      <c r="X101" s="162"/>
      <c r="Y101" s="162"/>
      <c r="Z101" s="162"/>
      <c r="AA101" s="162"/>
      <c r="AB101" s="162"/>
      <c r="AC101" s="162"/>
      <c r="AD101" s="162"/>
      <c r="AE101" s="162" t="s">
        <v>138</v>
      </c>
      <c r="AF101" s="162">
        <v>0</v>
      </c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 outlineLevel="1" x14ac:dyDescent="0.2">
      <c r="A102" s="163"/>
      <c r="B102" s="168"/>
      <c r="C102" s="206" t="s">
        <v>228</v>
      </c>
      <c r="D102" s="172"/>
      <c r="E102" s="175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9"/>
      <c r="U102" s="178"/>
      <c r="V102" s="162"/>
      <c r="W102" s="162"/>
      <c r="X102" s="162"/>
      <c r="Y102" s="162"/>
      <c r="Z102" s="162"/>
      <c r="AA102" s="162"/>
      <c r="AB102" s="162"/>
      <c r="AC102" s="162"/>
      <c r="AD102" s="162"/>
      <c r="AE102" s="162" t="s">
        <v>138</v>
      </c>
      <c r="AF102" s="162">
        <v>0</v>
      </c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</row>
    <row r="103" spans="1:60" outlineLevel="1" x14ac:dyDescent="0.2">
      <c r="A103" s="163"/>
      <c r="B103" s="168"/>
      <c r="C103" s="206" t="s">
        <v>229</v>
      </c>
      <c r="D103" s="172"/>
      <c r="E103" s="175">
        <v>72.495000000000005</v>
      </c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9"/>
      <c r="U103" s="178"/>
      <c r="V103" s="162"/>
      <c r="W103" s="162"/>
      <c r="X103" s="162"/>
      <c r="Y103" s="162"/>
      <c r="Z103" s="162"/>
      <c r="AA103" s="162"/>
      <c r="AB103" s="162"/>
      <c r="AC103" s="162"/>
      <c r="AD103" s="162"/>
      <c r="AE103" s="162" t="s">
        <v>138</v>
      </c>
      <c r="AF103" s="162">
        <v>0</v>
      </c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</row>
    <row r="104" spans="1:60" outlineLevel="1" x14ac:dyDescent="0.2">
      <c r="A104" s="163"/>
      <c r="B104" s="168"/>
      <c r="C104" s="206" t="s">
        <v>230</v>
      </c>
      <c r="D104" s="172"/>
      <c r="E104" s="175">
        <v>-3.7309999999999999</v>
      </c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9"/>
      <c r="U104" s="178"/>
      <c r="V104" s="162"/>
      <c r="W104" s="162"/>
      <c r="X104" s="162"/>
      <c r="Y104" s="162"/>
      <c r="Z104" s="162"/>
      <c r="AA104" s="162"/>
      <c r="AB104" s="162"/>
      <c r="AC104" s="162"/>
      <c r="AD104" s="162"/>
      <c r="AE104" s="162" t="s">
        <v>138</v>
      </c>
      <c r="AF104" s="162">
        <v>0</v>
      </c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</row>
    <row r="105" spans="1:60" outlineLevel="1" x14ac:dyDescent="0.2">
      <c r="A105" s="163"/>
      <c r="B105" s="168"/>
      <c r="C105" s="206" t="s">
        <v>231</v>
      </c>
      <c r="D105" s="172"/>
      <c r="E105" s="175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9"/>
      <c r="U105" s="178"/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 t="s">
        <v>138</v>
      </c>
      <c r="AF105" s="162">
        <v>0</v>
      </c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</row>
    <row r="106" spans="1:60" ht="22.5" outlineLevel="1" x14ac:dyDescent="0.2">
      <c r="A106" s="163"/>
      <c r="B106" s="168"/>
      <c r="C106" s="206" t="s">
        <v>232</v>
      </c>
      <c r="D106" s="172"/>
      <c r="E106" s="175">
        <v>7.7249999999999996</v>
      </c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9"/>
      <c r="U106" s="178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 t="s">
        <v>138</v>
      </c>
      <c r="AF106" s="162">
        <v>0</v>
      </c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</row>
    <row r="107" spans="1:60" outlineLevel="1" x14ac:dyDescent="0.2">
      <c r="A107" s="163"/>
      <c r="B107" s="168"/>
      <c r="C107" s="206" t="s">
        <v>233</v>
      </c>
      <c r="D107" s="172"/>
      <c r="E107" s="175">
        <v>1.53</v>
      </c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  <c r="Q107" s="178"/>
      <c r="R107" s="178"/>
      <c r="S107" s="178"/>
      <c r="T107" s="179"/>
      <c r="U107" s="178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 t="s">
        <v>138</v>
      </c>
      <c r="AF107" s="162">
        <v>0</v>
      </c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</row>
    <row r="108" spans="1:60" outlineLevel="1" x14ac:dyDescent="0.2">
      <c r="A108" s="163">
        <v>28</v>
      </c>
      <c r="B108" s="168" t="s">
        <v>211</v>
      </c>
      <c r="C108" s="204" t="s">
        <v>212</v>
      </c>
      <c r="D108" s="170" t="s">
        <v>125</v>
      </c>
      <c r="E108" s="173">
        <v>220.58860000000001</v>
      </c>
      <c r="F108" s="177"/>
      <c r="G108" s="178">
        <f>ROUND(E108*F108,2)</f>
        <v>0</v>
      </c>
      <c r="H108" s="177"/>
      <c r="I108" s="178">
        <f>ROUND(E108*H108,2)</f>
        <v>0</v>
      </c>
      <c r="J108" s="177"/>
      <c r="K108" s="178">
        <f>ROUND(E108*J108,2)</f>
        <v>0</v>
      </c>
      <c r="L108" s="178">
        <v>15</v>
      </c>
      <c r="M108" s="178">
        <f>G108*(1+L108/100)</f>
        <v>0</v>
      </c>
      <c r="N108" s="178">
        <v>4.1999999999999997E-3</v>
      </c>
      <c r="O108" s="178">
        <f>ROUND(E108*N108,2)</f>
        <v>0.93</v>
      </c>
      <c r="P108" s="178">
        <v>0</v>
      </c>
      <c r="Q108" s="178">
        <f>ROUND(E108*P108,2)</f>
        <v>0</v>
      </c>
      <c r="R108" s="178"/>
      <c r="S108" s="178"/>
      <c r="T108" s="179">
        <v>0.26500000000000001</v>
      </c>
      <c r="U108" s="178">
        <f>ROUND(E108*T108,2)</f>
        <v>58.46</v>
      </c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 t="s">
        <v>126</v>
      </c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</row>
    <row r="109" spans="1:60" outlineLevel="1" x14ac:dyDescent="0.2">
      <c r="A109" s="163"/>
      <c r="B109" s="168"/>
      <c r="C109" s="206" t="s">
        <v>137</v>
      </c>
      <c r="D109" s="172"/>
      <c r="E109" s="175"/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  <c r="Q109" s="178"/>
      <c r="R109" s="178"/>
      <c r="S109" s="178"/>
      <c r="T109" s="179"/>
      <c r="U109" s="178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 t="s">
        <v>138</v>
      </c>
      <c r="AF109" s="162">
        <v>0</v>
      </c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</row>
    <row r="110" spans="1:60" outlineLevel="1" x14ac:dyDescent="0.2">
      <c r="A110" s="163"/>
      <c r="B110" s="168"/>
      <c r="C110" s="206" t="s">
        <v>234</v>
      </c>
      <c r="D110" s="172"/>
      <c r="E110" s="175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9"/>
      <c r="U110" s="178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 t="s">
        <v>138</v>
      </c>
      <c r="AF110" s="162">
        <v>0</v>
      </c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</row>
    <row r="111" spans="1:60" outlineLevel="1" x14ac:dyDescent="0.2">
      <c r="A111" s="163"/>
      <c r="B111" s="168"/>
      <c r="C111" s="206" t="s">
        <v>235</v>
      </c>
      <c r="D111" s="172"/>
      <c r="E111" s="175">
        <v>-10.08</v>
      </c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  <c r="Q111" s="178"/>
      <c r="R111" s="178"/>
      <c r="S111" s="178"/>
      <c r="T111" s="179"/>
      <c r="U111" s="178"/>
      <c r="V111" s="162"/>
      <c r="W111" s="162"/>
      <c r="X111" s="162"/>
      <c r="Y111" s="162"/>
      <c r="Z111" s="162"/>
      <c r="AA111" s="162"/>
      <c r="AB111" s="162"/>
      <c r="AC111" s="162"/>
      <c r="AD111" s="162"/>
      <c r="AE111" s="162" t="s">
        <v>138</v>
      </c>
      <c r="AF111" s="162">
        <v>0</v>
      </c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  <c r="BF111" s="162"/>
      <c r="BG111" s="162"/>
      <c r="BH111" s="162"/>
    </row>
    <row r="112" spans="1:60" outlineLevel="1" x14ac:dyDescent="0.2">
      <c r="A112" s="163"/>
      <c r="B112" s="168"/>
      <c r="C112" s="206" t="s">
        <v>236</v>
      </c>
      <c r="D112" s="172"/>
      <c r="E112" s="175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9"/>
      <c r="U112" s="178"/>
      <c r="V112" s="162"/>
      <c r="W112" s="162"/>
      <c r="X112" s="162"/>
      <c r="Y112" s="162"/>
      <c r="Z112" s="162"/>
      <c r="AA112" s="162"/>
      <c r="AB112" s="162"/>
      <c r="AC112" s="162"/>
      <c r="AD112" s="162"/>
      <c r="AE112" s="162" t="s">
        <v>138</v>
      </c>
      <c r="AF112" s="162">
        <v>0</v>
      </c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</row>
    <row r="113" spans="1:60" outlineLevel="1" x14ac:dyDescent="0.2">
      <c r="A113" s="163"/>
      <c r="B113" s="168"/>
      <c r="C113" s="206" t="s">
        <v>237</v>
      </c>
      <c r="D113" s="172"/>
      <c r="E113" s="175">
        <v>230.6686</v>
      </c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  <c r="Q113" s="178"/>
      <c r="R113" s="178"/>
      <c r="S113" s="178"/>
      <c r="T113" s="179"/>
      <c r="U113" s="178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 t="s">
        <v>138</v>
      </c>
      <c r="AF113" s="162">
        <v>0</v>
      </c>
      <c r="AG113" s="162"/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</row>
    <row r="114" spans="1:60" x14ac:dyDescent="0.2">
      <c r="A114" s="164" t="s">
        <v>121</v>
      </c>
      <c r="B114" s="169" t="s">
        <v>60</v>
      </c>
      <c r="C114" s="205" t="s">
        <v>61</v>
      </c>
      <c r="D114" s="171"/>
      <c r="E114" s="174"/>
      <c r="F114" s="180"/>
      <c r="G114" s="180">
        <f>SUMIF(AE115:AE137,"&lt;&gt;NOR",G115:G137)</f>
        <v>0</v>
      </c>
      <c r="H114" s="180"/>
      <c r="I114" s="180">
        <f>SUM(I115:I137)</f>
        <v>0</v>
      </c>
      <c r="J114" s="180"/>
      <c r="K114" s="180">
        <f>SUM(K115:K137)</f>
        <v>0</v>
      </c>
      <c r="L114" s="180"/>
      <c r="M114" s="180">
        <f>SUM(M115:M137)</f>
        <v>0</v>
      </c>
      <c r="N114" s="180"/>
      <c r="O114" s="180">
        <f>SUM(O115:O137)</f>
        <v>166.37000000000003</v>
      </c>
      <c r="P114" s="180"/>
      <c r="Q114" s="180">
        <f>SUM(Q115:Q137)</f>
        <v>0</v>
      </c>
      <c r="R114" s="180"/>
      <c r="S114" s="180"/>
      <c r="T114" s="181"/>
      <c r="U114" s="180">
        <f>SUM(U115:U137)</f>
        <v>332.47999999999996</v>
      </c>
      <c r="AE114" t="s">
        <v>122</v>
      </c>
    </row>
    <row r="115" spans="1:60" ht="22.5" outlineLevel="1" x14ac:dyDescent="0.2">
      <c r="A115" s="163">
        <v>29</v>
      </c>
      <c r="B115" s="168" t="s">
        <v>238</v>
      </c>
      <c r="C115" s="204" t="s">
        <v>239</v>
      </c>
      <c r="D115" s="170" t="s">
        <v>125</v>
      </c>
      <c r="E115" s="173">
        <v>356.6</v>
      </c>
      <c r="F115" s="177"/>
      <c r="G115" s="178">
        <f>ROUND(E115*F115,2)</f>
        <v>0</v>
      </c>
      <c r="H115" s="177"/>
      <c r="I115" s="178">
        <f>ROUND(E115*H115,2)</f>
        <v>0</v>
      </c>
      <c r="J115" s="177"/>
      <c r="K115" s="178">
        <f>ROUND(E115*J115,2)</f>
        <v>0</v>
      </c>
      <c r="L115" s="178">
        <v>15</v>
      </c>
      <c r="M115" s="178">
        <f>G115*(1+L115/100)</f>
        <v>0</v>
      </c>
      <c r="N115" s="178">
        <v>3.5699999999999998E-3</v>
      </c>
      <c r="O115" s="178">
        <f>ROUND(E115*N115,2)</f>
        <v>1.27</v>
      </c>
      <c r="P115" s="178">
        <v>0</v>
      </c>
      <c r="Q115" s="178">
        <f>ROUND(E115*P115,2)</f>
        <v>0</v>
      </c>
      <c r="R115" s="178"/>
      <c r="S115" s="178"/>
      <c r="T115" s="179">
        <v>0.252</v>
      </c>
      <c r="U115" s="178">
        <f>ROUND(E115*T115,2)</f>
        <v>89.86</v>
      </c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 t="s">
        <v>126</v>
      </c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</row>
    <row r="116" spans="1:60" outlineLevel="1" x14ac:dyDescent="0.2">
      <c r="A116" s="163"/>
      <c r="B116" s="168"/>
      <c r="C116" s="206" t="s">
        <v>240</v>
      </c>
      <c r="D116" s="172"/>
      <c r="E116" s="175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  <c r="Q116" s="178"/>
      <c r="R116" s="178"/>
      <c r="S116" s="178"/>
      <c r="T116" s="179"/>
      <c r="U116" s="178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 t="s">
        <v>138</v>
      </c>
      <c r="AF116" s="162">
        <v>0</v>
      </c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  <c r="BF116" s="162"/>
      <c r="BG116" s="162"/>
      <c r="BH116" s="162"/>
    </row>
    <row r="117" spans="1:60" outlineLevel="1" x14ac:dyDescent="0.2">
      <c r="A117" s="163"/>
      <c r="B117" s="168"/>
      <c r="C117" s="206" t="s">
        <v>137</v>
      </c>
      <c r="D117" s="172"/>
      <c r="E117" s="175"/>
      <c r="F117" s="178"/>
      <c r="G117" s="178"/>
      <c r="H117" s="178"/>
      <c r="I117" s="178"/>
      <c r="J117" s="178"/>
      <c r="K117" s="178"/>
      <c r="L117" s="178"/>
      <c r="M117" s="178"/>
      <c r="N117" s="178"/>
      <c r="O117" s="178"/>
      <c r="P117" s="178"/>
      <c r="Q117" s="178"/>
      <c r="R117" s="178"/>
      <c r="S117" s="178"/>
      <c r="T117" s="179"/>
      <c r="U117" s="178"/>
      <c r="V117" s="162"/>
      <c r="W117" s="162"/>
      <c r="X117" s="162"/>
      <c r="Y117" s="162"/>
      <c r="Z117" s="162"/>
      <c r="AA117" s="162"/>
      <c r="AB117" s="162"/>
      <c r="AC117" s="162"/>
      <c r="AD117" s="162"/>
      <c r="AE117" s="162" t="s">
        <v>138</v>
      </c>
      <c r="AF117" s="162">
        <v>0</v>
      </c>
      <c r="AG117" s="162"/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</row>
    <row r="118" spans="1:60" outlineLevel="1" x14ac:dyDescent="0.2">
      <c r="A118" s="163"/>
      <c r="B118" s="168"/>
      <c r="C118" s="206" t="s">
        <v>241</v>
      </c>
      <c r="D118" s="172"/>
      <c r="E118" s="175">
        <v>356.6</v>
      </c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9"/>
      <c r="U118" s="178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 t="s">
        <v>138</v>
      </c>
      <c r="AF118" s="162">
        <v>0</v>
      </c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</row>
    <row r="119" spans="1:60" outlineLevel="1" x14ac:dyDescent="0.2">
      <c r="A119" s="163">
        <v>30</v>
      </c>
      <c r="B119" s="168" t="s">
        <v>242</v>
      </c>
      <c r="C119" s="204" t="s">
        <v>243</v>
      </c>
      <c r="D119" s="170" t="s">
        <v>244</v>
      </c>
      <c r="E119" s="173">
        <v>63.792999999999999</v>
      </c>
      <c r="F119" s="177"/>
      <c r="G119" s="178">
        <f>ROUND(E119*F119,2)</f>
        <v>0</v>
      </c>
      <c r="H119" s="177"/>
      <c r="I119" s="178">
        <f>ROUND(E119*H119,2)</f>
        <v>0</v>
      </c>
      <c r="J119" s="177"/>
      <c r="K119" s="178">
        <f>ROUND(E119*J119,2)</f>
        <v>0</v>
      </c>
      <c r="L119" s="178">
        <v>15</v>
      </c>
      <c r="M119" s="178">
        <f>G119*(1+L119/100)</f>
        <v>0</v>
      </c>
      <c r="N119" s="178">
        <v>2.5249999999999999</v>
      </c>
      <c r="O119" s="178">
        <f>ROUND(E119*N119,2)</f>
        <v>161.08000000000001</v>
      </c>
      <c r="P119" s="178">
        <v>0</v>
      </c>
      <c r="Q119" s="178">
        <f>ROUND(E119*P119,2)</f>
        <v>0</v>
      </c>
      <c r="R119" s="178"/>
      <c r="S119" s="178"/>
      <c r="T119" s="179">
        <v>3.2130000000000001</v>
      </c>
      <c r="U119" s="178">
        <f>ROUND(E119*T119,2)</f>
        <v>204.97</v>
      </c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 t="s">
        <v>126</v>
      </c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</row>
    <row r="120" spans="1:60" outlineLevel="1" x14ac:dyDescent="0.2">
      <c r="A120" s="163"/>
      <c r="B120" s="168"/>
      <c r="C120" s="206" t="s">
        <v>245</v>
      </c>
      <c r="D120" s="172"/>
      <c r="E120" s="175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9"/>
      <c r="U120" s="178"/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 t="s">
        <v>138</v>
      </c>
      <c r="AF120" s="162">
        <v>0</v>
      </c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</row>
    <row r="121" spans="1:60" outlineLevel="1" x14ac:dyDescent="0.2">
      <c r="A121" s="163"/>
      <c r="B121" s="168"/>
      <c r="C121" s="206" t="s">
        <v>246</v>
      </c>
      <c r="D121" s="172"/>
      <c r="E121" s="175">
        <v>37.1</v>
      </c>
      <c r="F121" s="178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9"/>
      <c r="U121" s="178"/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 t="s">
        <v>138</v>
      </c>
      <c r="AF121" s="162">
        <v>0</v>
      </c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</row>
    <row r="122" spans="1:60" outlineLevel="1" x14ac:dyDescent="0.2">
      <c r="A122" s="163"/>
      <c r="B122" s="168"/>
      <c r="C122" s="206" t="s">
        <v>247</v>
      </c>
      <c r="D122" s="172"/>
      <c r="E122" s="175"/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9"/>
      <c r="U122" s="178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 t="s">
        <v>138</v>
      </c>
      <c r="AF122" s="162">
        <v>0</v>
      </c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</row>
    <row r="123" spans="1:60" outlineLevel="1" x14ac:dyDescent="0.2">
      <c r="A123" s="163"/>
      <c r="B123" s="168"/>
      <c r="C123" s="206" t="s">
        <v>248</v>
      </c>
      <c r="D123" s="172"/>
      <c r="E123" s="175">
        <v>4.0199999999999996</v>
      </c>
      <c r="F123" s="178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  <c r="Q123" s="178"/>
      <c r="R123" s="178"/>
      <c r="S123" s="178"/>
      <c r="T123" s="179"/>
      <c r="U123" s="178"/>
      <c r="V123" s="162"/>
      <c r="W123" s="162"/>
      <c r="X123" s="162"/>
      <c r="Y123" s="162"/>
      <c r="Z123" s="162"/>
      <c r="AA123" s="162"/>
      <c r="AB123" s="162"/>
      <c r="AC123" s="162"/>
      <c r="AD123" s="162"/>
      <c r="AE123" s="162" t="s">
        <v>138</v>
      </c>
      <c r="AF123" s="162">
        <v>0</v>
      </c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</row>
    <row r="124" spans="1:60" outlineLevel="1" x14ac:dyDescent="0.2">
      <c r="A124" s="163"/>
      <c r="B124" s="168"/>
      <c r="C124" s="206" t="s">
        <v>249</v>
      </c>
      <c r="D124" s="172"/>
      <c r="E124" s="175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9"/>
      <c r="U124" s="178"/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 t="s">
        <v>138</v>
      </c>
      <c r="AF124" s="162">
        <v>0</v>
      </c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</row>
    <row r="125" spans="1:60" outlineLevel="1" x14ac:dyDescent="0.2">
      <c r="A125" s="163"/>
      <c r="B125" s="168"/>
      <c r="C125" s="206" t="s">
        <v>250</v>
      </c>
      <c r="D125" s="172"/>
      <c r="E125" s="175">
        <v>0.33800000000000002</v>
      </c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  <c r="Q125" s="178"/>
      <c r="R125" s="178"/>
      <c r="S125" s="178"/>
      <c r="T125" s="179"/>
      <c r="U125" s="178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 t="s">
        <v>138</v>
      </c>
      <c r="AF125" s="162">
        <v>0</v>
      </c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</row>
    <row r="126" spans="1:60" outlineLevel="1" x14ac:dyDescent="0.2">
      <c r="A126" s="163"/>
      <c r="B126" s="168"/>
      <c r="C126" s="206" t="s">
        <v>251</v>
      </c>
      <c r="D126" s="172"/>
      <c r="E126" s="175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9"/>
      <c r="U126" s="178"/>
      <c r="V126" s="162"/>
      <c r="W126" s="162"/>
      <c r="X126" s="162"/>
      <c r="Y126" s="162"/>
      <c r="Z126" s="162"/>
      <c r="AA126" s="162"/>
      <c r="AB126" s="162"/>
      <c r="AC126" s="162"/>
      <c r="AD126" s="162"/>
      <c r="AE126" s="162" t="s">
        <v>138</v>
      </c>
      <c r="AF126" s="162">
        <v>0</v>
      </c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</row>
    <row r="127" spans="1:60" outlineLevel="1" x14ac:dyDescent="0.2">
      <c r="A127" s="163"/>
      <c r="B127" s="168"/>
      <c r="C127" s="206" t="s">
        <v>252</v>
      </c>
      <c r="D127" s="172"/>
      <c r="E127" s="175">
        <v>11.8575</v>
      </c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  <c r="Q127" s="178"/>
      <c r="R127" s="178"/>
      <c r="S127" s="178"/>
      <c r="T127" s="179"/>
      <c r="U127" s="178"/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 t="s">
        <v>138</v>
      </c>
      <c r="AF127" s="162">
        <v>0</v>
      </c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</row>
    <row r="128" spans="1:60" outlineLevel="1" x14ac:dyDescent="0.2">
      <c r="A128" s="163"/>
      <c r="B128" s="168"/>
      <c r="C128" s="206" t="s">
        <v>253</v>
      </c>
      <c r="D128" s="172"/>
      <c r="E128" s="175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79"/>
      <c r="U128" s="178"/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 t="s">
        <v>138</v>
      </c>
      <c r="AF128" s="162">
        <v>0</v>
      </c>
      <c r="AG128" s="162"/>
      <c r="AH128" s="162"/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</row>
    <row r="129" spans="1:60" outlineLevel="1" x14ac:dyDescent="0.2">
      <c r="A129" s="163"/>
      <c r="B129" s="168"/>
      <c r="C129" s="206" t="s">
        <v>254</v>
      </c>
      <c r="D129" s="172"/>
      <c r="E129" s="175">
        <v>10.477499999999999</v>
      </c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  <c r="Q129" s="178"/>
      <c r="R129" s="178"/>
      <c r="S129" s="178"/>
      <c r="T129" s="179"/>
      <c r="U129" s="178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 t="s">
        <v>138</v>
      </c>
      <c r="AF129" s="162">
        <v>0</v>
      </c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  <c r="BF129" s="162"/>
      <c r="BG129" s="162"/>
      <c r="BH129" s="162"/>
    </row>
    <row r="130" spans="1:60" outlineLevel="1" x14ac:dyDescent="0.2">
      <c r="A130" s="163">
        <v>31</v>
      </c>
      <c r="B130" s="168" t="s">
        <v>255</v>
      </c>
      <c r="C130" s="204" t="s">
        <v>256</v>
      </c>
      <c r="D130" s="170" t="s">
        <v>257</v>
      </c>
      <c r="E130" s="173">
        <v>1.9</v>
      </c>
      <c r="F130" s="177"/>
      <c r="G130" s="178">
        <f>ROUND(E130*F130,2)</f>
        <v>0</v>
      </c>
      <c r="H130" s="177"/>
      <c r="I130" s="178">
        <f>ROUND(E130*H130,2)</f>
        <v>0</v>
      </c>
      <c r="J130" s="177"/>
      <c r="K130" s="178">
        <f>ROUND(E130*J130,2)</f>
        <v>0</v>
      </c>
      <c r="L130" s="178">
        <v>15</v>
      </c>
      <c r="M130" s="178">
        <f>G130*(1+L130/100)</f>
        <v>0</v>
      </c>
      <c r="N130" s="178">
        <v>1.0662499999999999</v>
      </c>
      <c r="O130" s="178">
        <f>ROUND(E130*N130,2)</f>
        <v>2.0299999999999998</v>
      </c>
      <c r="P130" s="178">
        <v>0</v>
      </c>
      <c r="Q130" s="178">
        <f>ROUND(E130*P130,2)</f>
        <v>0</v>
      </c>
      <c r="R130" s="178"/>
      <c r="S130" s="178"/>
      <c r="T130" s="179">
        <v>15.231</v>
      </c>
      <c r="U130" s="178">
        <f>ROUND(E130*T130,2)</f>
        <v>28.94</v>
      </c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 t="s">
        <v>126</v>
      </c>
      <c r="AF130" s="162"/>
      <c r="AG130" s="162"/>
      <c r="AH130" s="162"/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</row>
    <row r="131" spans="1:60" outlineLevel="1" x14ac:dyDescent="0.2">
      <c r="A131" s="163"/>
      <c r="B131" s="168"/>
      <c r="C131" s="206" t="s">
        <v>258</v>
      </c>
      <c r="D131" s="172"/>
      <c r="E131" s="175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9"/>
      <c r="U131" s="178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 t="s">
        <v>138</v>
      </c>
      <c r="AF131" s="162">
        <v>0</v>
      </c>
      <c r="AG131" s="162"/>
      <c r="AH131" s="162"/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</row>
    <row r="132" spans="1:60" outlineLevel="1" x14ac:dyDescent="0.2">
      <c r="A132" s="163"/>
      <c r="B132" s="168"/>
      <c r="C132" s="206" t="s">
        <v>259</v>
      </c>
      <c r="D132" s="172"/>
      <c r="E132" s="175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  <c r="Q132" s="178"/>
      <c r="R132" s="178"/>
      <c r="S132" s="178"/>
      <c r="T132" s="179"/>
      <c r="U132" s="178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 t="s">
        <v>138</v>
      </c>
      <c r="AF132" s="162">
        <v>0</v>
      </c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</row>
    <row r="133" spans="1:60" outlineLevel="1" x14ac:dyDescent="0.2">
      <c r="A133" s="163"/>
      <c r="B133" s="168"/>
      <c r="C133" s="206" t="s">
        <v>260</v>
      </c>
      <c r="D133" s="172"/>
      <c r="E133" s="175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  <c r="Q133" s="178"/>
      <c r="R133" s="178"/>
      <c r="S133" s="178"/>
      <c r="T133" s="179"/>
      <c r="U133" s="178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 t="s">
        <v>138</v>
      </c>
      <c r="AF133" s="162">
        <v>0</v>
      </c>
      <c r="AG133" s="162"/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</row>
    <row r="134" spans="1:60" outlineLevel="1" x14ac:dyDescent="0.2">
      <c r="A134" s="163"/>
      <c r="B134" s="168"/>
      <c r="C134" s="206" t="s">
        <v>261</v>
      </c>
      <c r="D134" s="172"/>
      <c r="E134" s="175">
        <v>1.9</v>
      </c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  <c r="Q134" s="178"/>
      <c r="R134" s="178"/>
      <c r="S134" s="178"/>
      <c r="T134" s="179"/>
      <c r="U134" s="178"/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 t="s">
        <v>138</v>
      </c>
      <c r="AF134" s="162">
        <v>0</v>
      </c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</row>
    <row r="135" spans="1:60" outlineLevel="1" x14ac:dyDescent="0.2">
      <c r="A135" s="163">
        <v>32</v>
      </c>
      <c r="B135" s="168" t="s">
        <v>262</v>
      </c>
      <c r="C135" s="204" t="s">
        <v>263</v>
      </c>
      <c r="D135" s="170" t="s">
        <v>244</v>
      </c>
      <c r="E135" s="173">
        <v>4.7430000000000003</v>
      </c>
      <c r="F135" s="177"/>
      <c r="G135" s="178">
        <f>ROUND(E135*F135,2)</f>
        <v>0</v>
      </c>
      <c r="H135" s="177"/>
      <c r="I135" s="178">
        <f>ROUND(E135*H135,2)</f>
        <v>0</v>
      </c>
      <c r="J135" s="177"/>
      <c r="K135" s="178">
        <f>ROUND(E135*J135,2)</f>
        <v>0</v>
      </c>
      <c r="L135" s="178">
        <v>15</v>
      </c>
      <c r="M135" s="178">
        <f>G135*(1+L135/100)</f>
        <v>0</v>
      </c>
      <c r="N135" s="178">
        <v>0.42</v>
      </c>
      <c r="O135" s="178">
        <f>ROUND(E135*N135,2)</f>
        <v>1.99</v>
      </c>
      <c r="P135" s="178">
        <v>0</v>
      </c>
      <c r="Q135" s="178">
        <f>ROUND(E135*P135,2)</f>
        <v>0</v>
      </c>
      <c r="R135" s="178"/>
      <c r="S135" s="178"/>
      <c r="T135" s="179">
        <v>1.8360000000000001</v>
      </c>
      <c r="U135" s="178">
        <f>ROUND(E135*T135,2)</f>
        <v>8.7100000000000009</v>
      </c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 t="s">
        <v>126</v>
      </c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</row>
    <row r="136" spans="1:60" outlineLevel="1" x14ac:dyDescent="0.2">
      <c r="A136" s="163"/>
      <c r="B136" s="168"/>
      <c r="C136" s="206" t="s">
        <v>251</v>
      </c>
      <c r="D136" s="172"/>
      <c r="E136" s="175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9"/>
      <c r="U136" s="178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 t="s">
        <v>138</v>
      </c>
      <c r="AF136" s="162">
        <v>0</v>
      </c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</row>
    <row r="137" spans="1:60" outlineLevel="1" x14ac:dyDescent="0.2">
      <c r="A137" s="163"/>
      <c r="B137" s="168"/>
      <c r="C137" s="206" t="s">
        <v>264</v>
      </c>
      <c r="D137" s="172"/>
      <c r="E137" s="175">
        <v>4.7430000000000003</v>
      </c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  <c r="Q137" s="178"/>
      <c r="R137" s="178"/>
      <c r="S137" s="178"/>
      <c r="T137" s="179"/>
      <c r="U137" s="178"/>
      <c r="V137" s="162"/>
      <c r="W137" s="162"/>
      <c r="X137" s="162"/>
      <c r="Y137" s="162"/>
      <c r="Z137" s="162"/>
      <c r="AA137" s="162"/>
      <c r="AB137" s="162"/>
      <c r="AC137" s="162"/>
      <c r="AD137" s="162"/>
      <c r="AE137" s="162" t="s">
        <v>138</v>
      </c>
      <c r="AF137" s="162">
        <v>0</v>
      </c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</row>
    <row r="138" spans="1:60" x14ac:dyDescent="0.2">
      <c r="A138" s="164" t="s">
        <v>121</v>
      </c>
      <c r="B138" s="169" t="s">
        <v>62</v>
      </c>
      <c r="C138" s="205" t="s">
        <v>63</v>
      </c>
      <c r="D138" s="171"/>
      <c r="E138" s="174"/>
      <c r="F138" s="180"/>
      <c r="G138" s="180">
        <f>SUMIF(AE139:AE140,"&lt;&gt;NOR",G139:G140)</f>
        <v>0</v>
      </c>
      <c r="H138" s="180"/>
      <c r="I138" s="180">
        <f>SUM(I139:I140)</f>
        <v>0</v>
      </c>
      <c r="J138" s="180"/>
      <c r="K138" s="180">
        <f>SUM(K139:K140)</f>
        <v>0</v>
      </c>
      <c r="L138" s="180"/>
      <c r="M138" s="180">
        <f>SUM(M139:M140)</f>
        <v>0</v>
      </c>
      <c r="N138" s="180"/>
      <c r="O138" s="180">
        <f>SUM(O139:O140)</f>
        <v>0.56000000000000005</v>
      </c>
      <c r="P138" s="180"/>
      <c r="Q138" s="180">
        <f>SUM(Q139:Q140)</f>
        <v>0</v>
      </c>
      <c r="R138" s="180"/>
      <c r="S138" s="180"/>
      <c r="T138" s="181"/>
      <c r="U138" s="180">
        <f>SUM(U139:U140)</f>
        <v>76.31</v>
      </c>
      <c r="AE138" t="s">
        <v>122</v>
      </c>
    </row>
    <row r="139" spans="1:60" outlineLevel="1" x14ac:dyDescent="0.2">
      <c r="A139" s="163">
        <v>33</v>
      </c>
      <c r="B139" s="168" t="s">
        <v>265</v>
      </c>
      <c r="C139" s="204" t="s">
        <v>266</v>
      </c>
      <c r="D139" s="170" t="s">
        <v>125</v>
      </c>
      <c r="E139" s="173">
        <v>356.6</v>
      </c>
      <c r="F139" s="177"/>
      <c r="G139" s="178">
        <f>ROUND(E139*F139,2)</f>
        <v>0</v>
      </c>
      <c r="H139" s="177"/>
      <c r="I139" s="178">
        <f>ROUND(E139*H139,2)</f>
        <v>0</v>
      </c>
      <c r="J139" s="177"/>
      <c r="K139" s="178">
        <f>ROUND(E139*J139,2)</f>
        <v>0</v>
      </c>
      <c r="L139" s="178">
        <v>15</v>
      </c>
      <c r="M139" s="178">
        <f>G139*(1+L139/100)</f>
        <v>0</v>
      </c>
      <c r="N139" s="178">
        <v>1.58E-3</v>
      </c>
      <c r="O139" s="178">
        <f>ROUND(E139*N139,2)</f>
        <v>0.56000000000000005</v>
      </c>
      <c r="P139" s="178">
        <v>0</v>
      </c>
      <c r="Q139" s="178">
        <f>ROUND(E139*P139,2)</f>
        <v>0</v>
      </c>
      <c r="R139" s="178"/>
      <c r="S139" s="178"/>
      <c r="T139" s="179">
        <v>0.214</v>
      </c>
      <c r="U139" s="178">
        <f>ROUND(E139*T139,2)</f>
        <v>76.31</v>
      </c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 t="s">
        <v>126</v>
      </c>
      <c r="AF139" s="162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</row>
    <row r="140" spans="1:60" outlineLevel="1" x14ac:dyDescent="0.2">
      <c r="A140" s="163"/>
      <c r="B140" s="168"/>
      <c r="C140" s="206" t="s">
        <v>241</v>
      </c>
      <c r="D140" s="172"/>
      <c r="E140" s="175">
        <v>356.6</v>
      </c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179"/>
      <c r="U140" s="178"/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 t="s">
        <v>138</v>
      </c>
      <c r="AF140" s="162">
        <v>0</v>
      </c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</row>
    <row r="141" spans="1:60" x14ac:dyDescent="0.2">
      <c r="A141" s="164" t="s">
        <v>121</v>
      </c>
      <c r="B141" s="169" t="s">
        <v>64</v>
      </c>
      <c r="C141" s="205" t="s">
        <v>65</v>
      </c>
      <c r="D141" s="171"/>
      <c r="E141" s="174"/>
      <c r="F141" s="180"/>
      <c r="G141" s="180">
        <f>SUMIF(AE142:AE144,"&lt;&gt;NOR",G142:G144)</f>
        <v>0</v>
      </c>
      <c r="H141" s="180"/>
      <c r="I141" s="180">
        <f>SUM(I142:I144)</f>
        <v>0</v>
      </c>
      <c r="J141" s="180"/>
      <c r="K141" s="180">
        <f>SUM(K142:K144)</f>
        <v>0</v>
      </c>
      <c r="L141" s="180"/>
      <c r="M141" s="180">
        <f>SUM(M142:M144)</f>
        <v>0</v>
      </c>
      <c r="N141" s="180"/>
      <c r="O141" s="180">
        <f>SUM(O142:O144)</f>
        <v>0.02</v>
      </c>
      <c r="P141" s="180"/>
      <c r="Q141" s="180">
        <f>SUM(Q142:Q144)</f>
        <v>0</v>
      </c>
      <c r="R141" s="180"/>
      <c r="S141" s="180"/>
      <c r="T141" s="181"/>
      <c r="U141" s="180">
        <f>SUM(U142:U144)</f>
        <v>121.14</v>
      </c>
      <c r="AE141" t="s">
        <v>122</v>
      </c>
    </row>
    <row r="142" spans="1:60" outlineLevel="1" x14ac:dyDescent="0.2">
      <c r="A142" s="163">
        <v>34</v>
      </c>
      <c r="B142" s="168" t="s">
        <v>267</v>
      </c>
      <c r="C142" s="204" t="s">
        <v>268</v>
      </c>
      <c r="D142" s="170" t="s">
        <v>125</v>
      </c>
      <c r="E142" s="173">
        <v>393.3</v>
      </c>
      <c r="F142" s="177"/>
      <c r="G142" s="178">
        <f>ROUND(E142*F142,2)</f>
        <v>0</v>
      </c>
      <c r="H142" s="177"/>
      <c r="I142" s="178">
        <f>ROUND(E142*H142,2)</f>
        <v>0</v>
      </c>
      <c r="J142" s="177"/>
      <c r="K142" s="178">
        <f>ROUND(E142*J142,2)</f>
        <v>0</v>
      </c>
      <c r="L142" s="178">
        <v>15</v>
      </c>
      <c r="M142" s="178">
        <f>G142*(1+L142/100)</f>
        <v>0</v>
      </c>
      <c r="N142" s="178">
        <v>4.0000000000000003E-5</v>
      </c>
      <c r="O142" s="178">
        <f>ROUND(E142*N142,2)</f>
        <v>0.02</v>
      </c>
      <c r="P142" s="178">
        <v>0</v>
      </c>
      <c r="Q142" s="178">
        <f>ROUND(E142*P142,2)</f>
        <v>0</v>
      </c>
      <c r="R142" s="178"/>
      <c r="S142" s="178"/>
      <c r="T142" s="179">
        <v>0.308</v>
      </c>
      <c r="U142" s="178">
        <f>ROUND(E142*T142,2)</f>
        <v>121.14</v>
      </c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 t="s">
        <v>126</v>
      </c>
      <c r="AF142" s="162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</row>
    <row r="143" spans="1:60" outlineLevel="1" x14ac:dyDescent="0.2">
      <c r="A143" s="163"/>
      <c r="B143" s="168"/>
      <c r="C143" s="206" t="s">
        <v>241</v>
      </c>
      <c r="D143" s="172"/>
      <c r="E143" s="175">
        <v>356.6</v>
      </c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8"/>
      <c r="Q143" s="178"/>
      <c r="R143" s="178"/>
      <c r="S143" s="178"/>
      <c r="T143" s="179"/>
      <c r="U143" s="178"/>
      <c r="V143" s="162"/>
      <c r="W143" s="162"/>
      <c r="X143" s="162"/>
      <c r="Y143" s="162"/>
      <c r="Z143" s="162"/>
      <c r="AA143" s="162"/>
      <c r="AB143" s="162"/>
      <c r="AC143" s="162"/>
      <c r="AD143" s="162"/>
      <c r="AE143" s="162" t="s">
        <v>138</v>
      </c>
      <c r="AF143" s="162">
        <v>0</v>
      </c>
      <c r="AG143" s="162"/>
      <c r="AH143" s="162"/>
      <c r="AI143" s="162"/>
      <c r="AJ143" s="162"/>
      <c r="AK143" s="162"/>
      <c r="AL143" s="162"/>
      <c r="AM143" s="162"/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</row>
    <row r="144" spans="1:60" outlineLevel="1" x14ac:dyDescent="0.2">
      <c r="A144" s="163"/>
      <c r="B144" s="168"/>
      <c r="C144" s="206" t="s">
        <v>269</v>
      </c>
      <c r="D144" s="172"/>
      <c r="E144" s="175">
        <v>36.700000000000003</v>
      </c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9"/>
      <c r="U144" s="178"/>
      <c r="V144" s="162"/>
      <c r="W144" s="162"/>
      <c r="X144" s="162"/>
      <c r="Y144" s="162"/>
      <c r="Z144" s="162"/>
      <c r="AA144" s="162"/>
      <c r="AB144" s="162"/>
      <c r="AC144" s="162"/>
      <c r="AD144" s="162"/>
      <c r="AE144" s="162" t="s">
        <v>138</v>
      </c>
      <c r="AF144" s="162">
        <v>0</v>
      </c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</row>
    <row r="145" spans="1:60" x14ac:dyDescent="0.2">
      <c r="A145" s="164" t="s">
        <v>121</v>
      </c>
      <c r="B145" s="169" t="s">
        <v>66</v>
      </c>
      <c r="C145" s="205" t="s">
        <v>67</v>
      </c>
      <c r="D145" s="171"/>
      <c r="E145" s="174"/>
      <c r="F145" s="180"/>
      <c r="G145" s="180">
        <f>SUMIF(AE146:AE161,"&lt;&gt;NOR",G146:G161)</f>
        <v>0</v>
      </c>
      <c r="H145" s="180"/>
      <c r="I145" s="180">
        <f>SUM(I146:I161)</f>
        <v>0</v>
      </c>
      <c r="J145" s="180"/>
      <c r="K145" s="180">
        <f>SUM(K146:K161)</f>
        <v>0</v>
      </c>
      <c r="L145" s="180"/>
      <c r="M145" s="180">
        <f>SUM(M146:M161)</f>
        <v>0</v>
      </c>
      <c r="N145" s="180"/>
      <c r="O145" s="180">
        <f>SUM(O146:O161)</f>
        <v>0</v>
      </c>
      <c r="P145" s="180"/>
      <c r="Q145" s="180">
        <f>SUM(Q146:Q161)</f>
        <v>35.090000000000003</v>
      </c>
      <c r="R145" s="180"/>
      <c r="S145" s="180"/>
      <c r="T145" s="181"/>
      <c r="U145" s="180">
        <f>SUM(U146:U161)</f>
        <v>536.91</v>
      </c>
      <c r="AE145" t="s">
        <v>122</v>
      </c>
    </row>
    <row r="146" spans="1:60" outlineLevel="1" x14ac:dyDescent="0.2">
      <c r="A146" s="163">
        <v>35</v>
      </c>
      <c r="B146" s="168" t="s">
        <v>270</v>
      </c>
      <c r="C146" s="204" t="s">
        <v>271</v>
      </c>
      <c r="D146" s="170" t="s">
        <v>125</v>
      </c>
      <c r="E146" s="173">
        <v>575.20950000000005</v>
      </c>
      <c r="F146" s="177"/>
      <c r="G146" s="178">
        <f>ROUND(E146*F146,2)</f>
        <v>0</v>
      </c>
      <c r="H146" s="177"/>
      <c r="I146" s="178">
        <f>ROUND(E146*H146,2)</f>
        <v>0</v>
      </c>
      <c r="J146" s="177"/>
      <c r="K146" s="178">
        <f>ROUND(E146*J146,2)</f>
        <v>0</v>
      </c>
      <c r="L146" s="178">
        <v>15</v>
      </c>
      <c r="M146" s="178">
        <f>G146*(1+L146/100)</f>
        <v>0</v>
      </c>
      <c r="N146" s="178">
        <v>0</v>
      </c>
      <c r="O146" s="178">
        <f>ROUND(E146*N146,2)</f>
        <v>0</v>
      </c>
      <c r="P146" s="178">
        <v>6.0999999999999999E-2</v>
      </c>
      <c r="Q146" s="178">
        <f>ROUND(E146*P146,2)</f>
        <v>35.090000000000003</v>
      </c>
      <c r="R146" s="178"/>
      <c r="S146" s="178"/>
      <c r="T146" s="179">
        <v>0.83987999999999996</v>
      </c>
      <c r="U146" s="178">
        <f>ROUND(E146*T146,2)</f>
        <v>483.11</v>
      </c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 t="s">
        <v>133</v>
      </c>
      <c r="AF146" s="162"/>
      <c r="AG146" s="162"/>
      <c r="AH146" s="162"/>
      <c r="AI146" s="162"/>
      <c r="AJ146" s="162"/>
      <c r="AK146" s="162"/>
      <c r="AL146" s="162"/>
      <c r="AM146" s="162"/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</row>
    <row r="147" spans="1:60" outlineLevel="1" x14ac:dyDescent="0.2">
      <c r="A147" s="163"/>
      <c r="B147" s="168"/>
      <c r="C147" s="206" t="s">
        <v>272</v>
      </c>
      <c r="D147" s="172"/>
      <c r="E147" s="175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  <c r="Q147" s="178"/>
      <c r="R147" s="178"/>
      <c r="S147" s="178"/>
      <c r="T147" s="179"/>
      <c r="U147" s="178"/>
      <c r="V147" s="162"/>
      <c r="W147" s="162"/>
      <c r="X147" s="162"/>
      <c r="Y147" s="162"/>
      <c r="Z147" s="162"/>
      <c r="AA147" s="162"/>
      <c r="AB147" s="162"/>
      <c r="AC147" s="162"/>
      <c r="AD147" s="162"/>
      <c r="AE147" s="162" t="s">
        <v>138</v>
      </c>
      <c r="AF147" s="162">
        <v>0</v>
      </c>
      <c r="AG147" s="162"/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2"/>
      <c r="AS147" s="162"/>
      <c r="AT147" s="162"/>
      <c r="AU147" s="162"/>
      <c r="AV147" s="162"/>
      <c r="AW147" s="162"/>
      <c r="AX147" s="162"/>
      <c r="AY147" s="162"/>
      <c r="AZ147" s="162"/>
      <c r="BA147" s="162"/>
      <c r="BB147" s="162"/>
      <c r="BC147" s="162"/>
      <c r="BD147" s="162"/>
      <c r="BE147" s="162"/>
      <c r="BF147" s="162"/>
      <c r="BG147" s="162"/>
      <c r="BH147" s="162"/>
    </row>
    <row r="148" spans="1:60" outlineLevel="1" x14ac:dyDescent="0.2">
      <c r="A148" s="163"/>
      <c r="B148" s="168"/>
      <c r="C148" s="206" t="s">
        <v>273</v>
      </c>
      <c r="D148" s="172"/>
      <c r="E148" s="175">
        <v>267.73</v>
      </c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179"/>
      <c r="U148" s="178"/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 t="s">
        <v>138</v>
      </c>
      <c r="AF148" s="162">
        <v>0</v>
      </c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</row>
    <row r="149" spans="1:60" outlineLevel="1" x14ac:dyDescent="0.2">
      <c r="A149" s="163"/>
      <c r="B149" s="168"/>
      <c r="C149" s="206" t="s">
        <v>274</v>
      </c>
      <c r="D149" s="172"/>
      <c r="E149" s="175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9"/>
      <c r="U149" s="178"/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 t="s">
        <v>138</v>
      </c>
      <c r="AF149" s="162">
        <v>0</v>
      </c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</row>
    <row r="150" spans="1:60" ht="22.5" outlineLevel="1" x14ac:dyDescent="0.2">
      <c r="A150" s="163"/>
      <c r="B150" s="168"/>
      <c r="C150" s="206" t="s">
        <v>275</v>
      </c>
      <c r="D150" s="172"/>
      <c r="E150" s="175">
        <v>121.77</v>
      </c>
      <c r="F150" s="178"/>
      <c r="G150" s="178"/>
      <c r="H150" s="178"/>
      <c r="I150" s="178"/>
      <c r="J150" s="178"/>
      <c r="K150" s="178"/>
      <c r="L150" s="178"/>
      <c r="M150" s="178"/>
      <c r="N150" s="178"/>
      <c r="O150" s="178"/>
      <c r="P150" s="178"/>
      <c r="Q150" s="178"/>
      <c r="R150" s="178"/>
      <c r="S150" s="178"/>
      <c r="T150" s="179"/>
      <c r="U150" s="178"/>
      <c r="V150" s="162"/>
      <c r="W150" s="162"/>
      <c r="X150" s="162"/>
      <c r="Y150" s="162"/>
      <c r="Z150" s="162"/>
      <c r="AA150" s="162"/>
      <c r="AB150" s="162"/>
      <c r="AC150" s="162"/>
      <c r="AD150" s="162"/>
      <c r="AE150" s="162" t="s">
        <v>138</v>
      </c>
      <c r="AF150" s="162">
        <v>0</v>
      </c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</row>
    <row r="151" spans="1:60" outlineLevel="1" x14ac:dyDescent="0.2">
      <c r="A151" s="163"/>
      <c r="B151" s="168"/>
      <c r="C151" s="206" t="s">
        <v>276</v>
      </c>
      <c r="D151" s="172"/>
      <c r="E151" s="175">
        <v>67.239999999999995</v>
      </c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78"/>
      <c r="Q151" s="178"/>
      <c r="R151" s="178"/>
      <c r="S151" s="178"/>
      <c r="T151" s="179"/>
      <c r="U151" s="178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 t="s">
        <v>138</v>
      </c>
      <c r="AF151" s="162">
        <v>0</v>
      </c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</row>
    <row r="152" spans="1:60" outlineLevel="1" x14ac:dyDescent="0.2">
      <c r="A152" s="163"/>
      <c r="B152" s="168"/>
      <c r="C152" s="206" t="s">
        <v>277</v>
      </c>
      <c r="D152" s="172"/>
      <c r="E152" s="175">
        <v>14.882999999999999</v>
      </c>
      <c r="F152" s="178"/>
      <c r="G152" s="178"/>
      <c r="H152" s="178"/>
      <c r="I152" s="178"/>
      <c r="J152" s="178"/>
      <c r="K152" s="178"/>
      <c r="L152" s="178"/>
      <c r="M152" s="178"/>
      <c r="N152" s="178"/>
      <c r="O152" s="178"/>
      <c r="P152" s="178"/>
      <c r="Q152" s="178"/>
      <c r="R152" s="178"/>
      <c r="S152" s="178"/>
      <c r="T152" s="179"/>
      <c r="U152" s="178"/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 t="s">
        <v>138</v>
      </c>
      <c r="AF152" s="162">
        <v>0</v>
      </c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</row>
    <row r="153" spans="1:60" outlineLevel="1" x14ac:dyDescent="0.2">
      <c r="A153" s="163"/>
      <c r="B153" s="168"/>
      <c r="C153" s="206" t="s">
        <v>278</v>
      </c>
      <c r="D153" s="172"/>
      <c r="E153" s="175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9"/>
      <c r="U153" s="178"/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 t="s">
        <v>138</v>
      </c>
      <c r="AF153" s="162">
        <v>0</v>
      </c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</row>
    <row r="154" spans="1:60" outlineLevel="1" x14ac:dyDescent="0.2">
      <c r="A154" s="163"/>
      <c r="B154" s="168"/>
      <c r="C154" s="206" t="s">
        <v>279</v>
      </c>
      <c r="D154" s="172"/>
      <c r="E154" s="175">
        <v>72.836500000000001</v>
      </c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78"/>
      <c r="Q154" s="178"/>
      <c r="R154" s="178"/>
      <c r="S154" s="178"/>
      <c r="T154" s="179"/>
      <c r="U154" s="178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 t="s">
        <v>138</v>
      </c>
      <c r="AF154" s="162">
        <v>0</v>
      </c>
      <c r="AG154" s="162"/>
      <c r="AH154" s="162"/>
      <c r="AI154" s="162"/>
      <c r="AJ154" s="162"/>
      <c r="AK154" s="162"/>
      <c r="AL154" s="162"/>
      <c r="AM154" s="162"/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</row>
    <row r="155" spans="1:60" outlineLevel="1" x14ac:dyDescent="0.2">
      <c r="A155" s="163"/>
      <c r="B155" s="168"/>
      <c r="C155" s="206" t="s">
        <v>280</v>
      </c>
      <c r="D155" s="172"/>
      <c r="E155" s="175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  <c r="Q155" s="178"/>
      <c r="R155" s="178"/>
      <c r="S155" s="178"/>
      <c r="T155" s="179"/>
      <c r="U155" s="178"/>
      <c r="V155" s="162"/>
      <c r="W155" s="162"/>
      <c r="X155" s="162"/>
      <c r="Y155" s="162"/>
      <c r="Z155" s="162"/>
      <c r="AA155" s="162"/>
      <c r="AB155" s="162"/>
      <c r="AC155" s="162"/>
      <c r="AD155" s="162"/>
      <c r="AE155" s="162" t="s">
        <v>138</v>
      </c>
      <c r="AF155" s="162">
        <v>0</v>
      </c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</row>
    <row r="156" spans="1:60" outlineLevel="1" x14ac:dyDescent="0.2">
      <c r="A156" s="163"/>
      <c r="B156" s="168"/>
      <c r="C156" s="206" t="s">
        <v>281</v>
      </c>
      <c r="D156" s="172"/>
      <c r="E156" s="175">
        <v>30.75</v>
      </c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78"/>
      <c r="Q156" s="178"/>
      <c r="R156" s="178"/>
      <c r="S156" s="178"/>
      <c r="T156" s="179"/>
      <c r="U156" s="178"/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 t="s">
        <v>138</v>
      </c>
      <c r="AF156" s="162">
        <v>0</v>
      </c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</row>
    <row r="157" spans="1:60" outlineLevel="1" x14ac:dyDescent="0.2">
      <c r="A157" s="163">
        <v>36</v>
      </c>
      <c r="B157" s="168" t="s">
        <v>282</v>
      </c>
      <c r="C157" s="204" t="s">
        <v>283</v>
      </c>
      <c r="D157" s="170" t="s">
        <v>257</v>
      </c>
      <c r="E157" s="173">
        <v>35</v>
      </c>
      <c r="F157" s="177"/>
      <c r="G157" s="178">
        <f>ROUND(E157*F157,2)</f>
        <v>0</v>
      </c>
      <c r="H157" s="177"/>
      <c r="I157" s="178">
        <f>ROUND(E157*H157,2)</f>
        <v>0</v>
      </c>
      <c r="J157" s="177"/>
      <c r="K157" s="178">
        <f>ROUND(E157*J157,2)</f>
        <v>0</v>
      </c>
      <c r="L157" s="178">
        <v>15</v>
      </c>
      <c r="M157" s="178">
        <f>G157*(1+L157/100)</f>
        <v>0</v>
      </c>
      <c r="N157" s="178">
        <v>0</v>
      </c>
      <c r="O157" s="178">
        <f>ROUND(E157*N157,2)</f>
        <v>0</v>
      </c>
      <c r="P157" s="178">
        <v>0</v>
      </c>
      <c r="Q157" s="178">
        <f>ROUND(E157*P157,2)</f>
        <v>0</v>
      </c>
      <c r="R157" s="178"/>
      <c r="S157" s="178"/>
      <c r="T157" s="179">
        <v>0.94199999999999995</v>
      </c>
      <c r="U157" s="178">
        <f>ROUND(E157*T157,2)</f>
        <v>32.97</v>
      </c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 t="s">
        <v>126</v>
      </c>
      <c r="AF157" s="162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</row>
    <row r="158" spans="1:60" outlineLevel="1" x14ac:dyDescent="0.2">
      <c r="A158" s="163">
        <v>37</v>
      </c>
      <c r="B158" s="168" t="s">
        <v>284</v>
      </c>
      <c r="C158" s="204" t="s">
        <v>285</v>
      </c>
      <c r="D158" s="170" t="s">
        <v>257</v>
      </c>
      <c r="E158" s="173">
        <v>35</v>
      </c>
      <c r="F158" s="177"/>
      <c r="G158" s="178">
        <f>ROUND(E158*F158,2)</f>
        <v>0</v>
      </c>
      <c r="H158" s="177"/>
      <c r="I158" s="178">
        <f>ROUND(E158*H158,2)</f>
        <v>0</v>
      </c>
      <c r="J158" s="177"/>
      <c r="K158" s="178">
        <f>ROUND(E158*J158,2)</f>
        <v>0</v>
      </c>
      <c r="L158" s="178">
        <v>15</v>
      </c>
      <c r="M158" s="178">
        <f>G158*(1+L158/100)</f>
        <v>0</v>
      </c>
      <c r="N158" s="178">
        <v>0</v>
      </c>
      <c r="O158" s="178">
        <f>ROUND(E158*N158,2)</f>
        <v>0</v>
      </c>
      <c r="P158" s="178">
        <v>0</v>
      </c>
      <c r="Q158" s="178">
        <f>ROUND(E158*P158,2)</f>
        <v>0</v>
      </c>
      <c r="R158" s="178"/>
      <c r="S158" s="178"/>
      <c r="T158" s="179">
        <v>0.105</v>
      </c>
      <c r="U158" s="178">
        <f>ROUND(E158*T158,2)</f>
        <v>3.68</v>
      </c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 t="s">
        <v>126</v>
      </c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</row>
    <row r="159" spans="1:60" outlineLevel="1" x14ac:dyDescent="0.2">
      <c r="A159" s="163">
        <v>38</v>
      </c>
      <c r="B159" s="168" t="s">
        <v>286</v>
      </c>
      <c r="C159" s="204" t="s">
        <v>287</v>
      </c>
      <c r="D159" s="170" t="s">
        <v>257</v>
      </c>
      <c r="E159" s="173">
        <v>35</v>
      </c>
      <c r="F159" s="177"/>
      <c r="G159" s="178">
        <f>ROUND(E159*F159,2)</f>
        <v>0</v>
      </c>
      <c r="H159" s="177"/>
      <c r="I159" s="178">
        <f>ROUND(E159*H159,2)</f>
        <v>0</v>
      </c>
      <c r="J159" s="177"/>
      <c r="K159" s="178">
        <f>ROUND(E159*J159,2)</f>
        <v>0</v>
      </c>
      <c r="L159" s="178">
        <v>15</v>
      </c>
      <c r="M159" s="178">
        <f>G159*(1+L159/100)</f>
        <v>0</v>
      </c>
      <c r="N159" s="178">
        <v>0</v>
      </c>
      <c r="O159" s="178">
        <f>ROUND(E159*N159,2)</f>
        <v>0</v>
      </c>
      <c r="P159" s="178">
        <v>0</v>
      </c>
      <c r="Q159" s="178">
        <f>ROUND(E159*P159,2)</f>
        <v>0</v>
      </c>
      <c r="R159" s="178"/>
      <c r="S159" s="178"/>
      <c r="T159" s="179">
        <v>0.49</v>
      </c>
      <c r="U159" s="178">
        <f>ROUND(E159*T159,2)</f>
        <v>17.149999999999999</v>
      </c>
      <c r="V159" s="162"/>
      <c r="W159" s="162"/>
      <c r="X159" s="162"/>
      <c r="Y159" s="162"/>
      <c r="Z159" s="162"/>
      <c r="AA159" s="162"/>
      <c r="AB159" s="162"/>
      <c r="AC159" s="162"/>
      <c r="AD159" s="162"/>
      <c r="AE159" s="162" t="s">
        <v>126</v>
      </c>
      <c r="AF159" s="162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  <c r="BF159" s="162"/>
      <c r="BG159" s="162"/>
      <c r="BH159" s="162"/>
    </row>
    <row r="160" spans="1:60" outlineLevel="1" x14ac:dyDescent="0.2">
      <c r="A160" s="163">
        <v>39</v>
      </c>
      <c r="B160" s="168" t="s">
        <v>288</v>
      </c>
      <c r="C160" s="204" t="s">
        <v>289</v>
      </c>
      <c r="D160" s="170" t="s">
        <v>257</v>
      </c>
      <c r="E160" s="173">
        <v>175</v>
      </c>
      <c r="F160" s="177"/>
      <c r="G160" s="178">
        <f>ROUND(E160*F160,2)</f>
        <v>0</v>
      </c>
      <c r="H160" s="177"/>
      <c r="I160" s="178">
        <f>ROUND(E160*H160,2)</f>
        <v>0</v>
      </c>
      <c r="J160" s="177"/>
      <c r="K160" s="178">
        <f>ROUND(E160*J160,2)</f>
        <v>0</v>
      </c>
      <c r="L160" s="178">
        <v>15</v>
      </c>
      <c r="M160" s="178">
        <f>G160*(1+L160/100)</f>
        <v>0</v>
      </c>
      <c r="N160" s="178">
        <v>0</v>
      </c>
      <c r="O160" s="178">
        <f>ROUND(E160*N160,2)</f>
        <v>0</v>
      </c>
      <c r="P160" s="178">
        <v>0</v>
      </c>
      <c r="Q160" s="178">
        <f>ROUND(E160*P160,2)</f>
        <v>0</v>
      </c>
      <c r="R160" s="178"/>
      <c r="S160" s="178"/>
      <c r="T160" s="179">
        <v>0</v>
      </c>
      <c r="U160" s="178">
        <f>ROUND(E160*T160,2)</f>
        <v>0</v>
      </c>
      <c r="V160" s="162"/>
      <c r="W160" s="162"/>
      <c r="X160" s="162"/>
      <c r="Y160" s="162"/>
      <c r="Z160" s="162"/>
      <c r="AA160" s="162"/>
      <c r="AB160" s="162"/>
      <c r="AC160" s="162"/>
      <c r="AD160" s="162"/>
      <c r="AE160" s="162" t="s">
        <v>126</v>
      </c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</row>
    <row r="161" spans="1:60" outlineLevel="1" x14ac:dyDescent="0.2">
      <c r="A161" s="163">
        <v>40</v>
      </c>
      <c r="B161" s="168" t="s">
        <v>290</v>
      </c>
      <c r="C161" s="204" t="s">
        <v>291</v>
      </c>
      <c r="D161" s="170" t="s">
        <v>257</v>
      </c>
      <c r="E161" s="173">
        <v>35</v>
      </c>
      <c r="F161" s="177"/>
      <c r="G161" s="178">
        <f>ROUND(E161*F161,2)</f>
        <v>0</v>
      </c>
      <c r="H161" s="177"/>
      <c r="I161" s="178">
        <f>ROUND(E161*H161,2)</f>
        <v>0</v>
      </c>
      <c r="J161" s="177"/>
      <c r="K161" s="178">
        <f>ROUND(E161*J161,2)</f>
        <v>0</v>
      </c>
      <c r="L161" s="178">
        <v>15</v>
      </c>
      <c r="M161" s="178">
        <f>G161*(1+L161/100)</f>
        <v>0</v>
      </c>
      <c r="N161" s="178">
        <v>0</v>
      </c>
      <c r="O161" s="178">
        <f>ROUND(E161*N161,2)</f>
        <v>0</v>
      </c>
      <c r="P161" s="178">
        <v>0</v>
      </c>
      <c r="Q161" s="178">
        <f>ROUND(E161*P161,2)</f>
        <v>0</v>
      </c>
      <c r="R161" s="178"/>
      <c r="S161" s="178"/>
      <c r="T161" s="179">
        <v>0</v>
      </c>
      <c r="U161" s="178">
        <f>ROUND(E161*T161,2)</f>
        <v>0</v>
      </c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 t="s">
        <v>126</v>
      </c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</row>
    <row r="162" spans="1:60" x14ac:dyDescent="0.2">
      <c r="A162" s="164" t="s">
        <v>121</v>
      </c>
      <c r="B162" s="169" t="s">
        <v>68</v>
      </c>
      <c r="C162" s="205" t="s">
        <v>69</v>
      </c>
      <c r="D162" s="171"/>
      <c r="E162" s="174"/>
      <c r="F162" s="180"/>
      <c r="G162" s="180">
        <f>SUMIF(AE163:AE164,"&lt;&gt;NOR",G163:G164)</f>
        <v>0</v>
      </c>
      <c r="H162" s="180"/>
      <c r="I162" s="180">
        <f>SUM(I163:I164)</f>
        <v>0</v>
      </c>
      <c r="J162" s="180"/>
      <c r="K162" s="180">
        <f>SUM(K163:K164)</f>
        <v>0</v>
      </c>
      <c r="L162" s="180"/>
      <c r="M162" s="180">
        <f>SUM(M163:M164)</f>
        <v>0</v>
      </c>
      <c r="N162" s="180"/>
      <c r="O162" s="180">
        <f>SUM(O163:O164)</f>
        <v>0</v>
      </c>
      <c r="P162" s="180"/>
      <c r="Q162" s="180">
        <f>SUM(Q163:Q164)</f>
        <v>0</v>
      </c>
      <c r="R162" s="180"/>
      <c r="S162" s="180"/>
      <c r="T162" s="181"/>
      <c r="U162" s="180">
        <f>SUM(U163:U164)</f>
        <v>64.540000000000006</v>
      </c>
      <c r="AE162" t="s">
        <v>122</v>
      </c>
    </row>
    <row r="163" spans="1:60" outlineLevel="1" x14ac:dyDescent="0.2">
      <c r="A163" s="163">
        <v>41</v>
      </c>
      <c r="B163" s="168" t="s">
        <v>292</v>
      </c>
      <c r="C163" s="204" t="s">
        <v>293</v>
      </c>
      <c r="D163" s="170" t="s">
        <v>257</v>
      </c>
      <c r="E163" s="173">
        <v>203.6</v>
      </c>
      <c r="F163" s="177"/>
      <c r="G163" s="178">
        <f>ROUND(E163*F163,2)</f>
        <v>0</v>
      </c>
      <c r="H163" s="177"/>
      <c r="I163" s="178">
        <f>ROUND(E163*H163,2)</f>
        <v>0</v>
      </c>
      <c r="J163" s="177"/>
      <c r="K163" s="178">
        <f>ROUND(E163*J163,2)</f>
        <v>0</v>
      </c>
      <c r="L163" s="178">
        <v>15</v>
      </c>
      <c r="M163" s="178">
        <f>G163*(1+L163/100)</f>
        <v>0</v>
      </c>
      <c r="N163" s="178">
        <v>0</v>
      </c>
      <c r="O163" s="178">
        <f>ROUND(E163*N163,2)</f>
        <v>0</v>
      </c>
      <c r="P163" s="178">
        <v>0</v>
      </c>
      <c r="Q163" s="178">
        <f>ROUND(E163*P163,2)</f>
        <v>0</v>
      </c>
      <c r="R163" s="178"/>
      <c r="S163" s="178"/>
      <c r="T163" s="179">
        <v>0.317</v>
      </c>
      <c r="U163" s="178">
        <f>ROUND(E163*T163,2)</f>
        <v>64.540000000000006</v>
      </c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 t="s">
        <v>126</v>
      </c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</row>
    <row r="164" spans="1:60" outlineLevel="1" x14ac:dyDescent="0.2">
      <c r="A164" s="163"/>
      <c r="B164" s="168"/>
      <c r="C164" s="206" t="s">
        <v>294</v>
      </c>
      <c r="D164" s="172"/>
      <c r="E164" s="175">
        <v>203.6</v>
      </c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9"/>
      <c r="U164" s="178"/>
      <c r="V164" s="162"/>
      <c r="W164" s="162"/>
      <c r="X164" s="162"/>
      <c r="Y164" s="162"/>
      <c r="Z164" s="162"/>
      <c r="AA164" s="162"/>
      <c r="AB164" s="162"/>
      <c r="AC164" s="162"/>
      <c r="AD164" s="162"/>
      <c r="AE164" s="162" t="s">
        <v>138</v>
      </c>
      <c r="AF164" s="162">
        <v>0</v>
      </c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</row>
    <row r="165" spans="1:60" x14ac:dyDescent="0.2">
      <c r="A165" s="164" t="s">
        <v>121</v>
      </c>
      <c r="B165" s="169" t="s">
        <v>70</v>
      </c>
      <c r="C165" s="205" t="s">
        <v>71</v>
      </c>
      <c r="D165" s="171"/>
      <c r="E165" s="174"/>
      <c r="F165" s="180"/>
      <c r="G165" s="180">
        <f>SUMIF(AE166:AE200,"&lt;&gt;NOR",G166:G200)</f>
        <v>0</v>
      </c>
      <c r="H165" s="180"/>
      <c r="I165" s="180">
        <f>SUM(I166:I200)</f>
        <v>0</v>
      </c>
      <c r="J165" s="180"/>
      <c r="K165" s="180">
        <f>SUM(K166:K200)</f>
        <v>0</v>
      </c>
      <c r="L165" s="180"/>
      <c r="M165" s="180">
        <f>SUM(M166:M200)</f>
        <v>0</v>
      </c>
      <c r="N165" s="180"/>
      <c r="O165" s="180">
        <f>SUM(O166:O200)</f>
        <v>0.85</v>
      </c>
      <c r="P165" s="180"/>
      <c r="Q165" s="180">
        <f>SUM(Q166:Q200)</f>
        <v>0</v>
      </c>
      <c r="R165" s="180"/>
      <c r="S165" s="180"/>
      <c r="T165" s="181"/>
      <c r="U165" s="180">
        <f>SUM(U166:U200)</f>
        <v>60.820000000000007</v>
      </c>
      <c r="AE165" t="s">
        <v>122</v>
      </c>
    </row>
    <row r="166" spans="1:60" ht="22.5" outlineLevel="1" x14ac:dyDescent="0.2">
      <c r="A166" s="163">
        <v>42</v>
      </c>
      <c r="B166" s="168" t="s">
        <v>295</v>
      </c>
      <c r="C166" s="204" t="s">
        <v>296</v>
      </c>
      <c r="D166" s="170" t="s">
        <v>125</v>
      </c>
      <c r="E166" s="173">
        <v>370.1</v>
      </c>
      <c r="F166" s="177"/>
      <c r="G166" s="178">
        <f>ROUND(E166*F166,2)</f>
        <v>0</v>
      </c>
      <c r="H166" s="177"/>
      <c r="I166" s="178">
        <f>ROUND(E166*H166,2)</f>
        <v>0</v>
      </c>
      <c r="J166" s="177"/>
      <c r="K166" s="178">
        <f>ROUND(E166*J166,2)</f>
        <v>0</v>
      </c>
      <c r="L166" s="178">
        <v>15</v>
      </c>
      <c r="M166" s="178">
        <f>G166*(1+L166/100)</f>
        <v>0</v>
      </c>
      <c r="N166" s="178">
        <v>0</v>
      </c>
      <c r="O166" s="178">
        <f>ROUND(E166*N166,2)</f>
        <v>0</v>
      </c>
      <c r="P166" s="178">
        <v>0</v>
      </c>
      <c r="Q166" s="178">
        <f>ROUND(E166*P166,2)</f>
        <v>0</v>
      </c>
      <c r="R166" s="178"/>
      <c r="S166" s="178"/>
      <c r="T166" s="179">
        <v>0.09</v>
      </c>
      <c r="U166" s="178">
        <f>ROUND(E166*T166,2)</f>
        <v>33.31</v>
      </c>
      <c r="V166" s="162"/>
      <c r="W166" s="162"/>
      <c r="X166" s="162"/>
      <c r="Y166" s="162"/>
      <c r="Z166" s="162"/>
      <c r="AA166" s="162"/>
      <c r="AB166" s="162"/>
      <c r="AC166" s="162"/>
      <c r="AD166" s="162"/>
      <c r="AE166" s="162" t="s">
        <v>133</v>
      </c>
      <c r="AF166" s="162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</row>
    <row r="167" spans="1:60" outlineLevel="1" x14ac:dyDescent="0.2">
      <c r="A167" s="163"/>
      <c r="B167" s="168"/>
      <c r="C167" s="206" t="s">
        <v>245</v>
      </c>
      <c r="D167" s="172"/>
      <c r="E167" s="175"/>
      <c r="F167" s="178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  <c r="Q167" s="178"/>
      <c r="R167" s="178"/>
      <c r="S167" s="178"/>
      <c r="T167" s="179"/>
      <c r="U167" s="178"/>
      <c r="V167" s="162"/>
      <c r="W167" s="162"/>
      <c r="X167" s="162"/>
      <c r="Y167" s="162"/>
      <c r="Z167" s="162"/>
      <c r="AA167" s="162"/>
      <c r="AB167" s="162"/>
      <c r="AC167" s="162"/>
      <c r="AD167" s="162"/>
      <c r="AE167" s="162" t="s">
        <v>138</v>
      </c>
      <c r="AF167" s="162">
        <v>0</v>
      </c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</row>
    <row r="168" spans="1:60" outlineLevel="1" x14ac:dyDescent="0.2">
      <c r="A168" s="163"/>
      <c r="B168" s="168"/>
      <c r="C168" s="206" t="s">
        <v>297</v>
      </c>
      <c r="D168" s="172"/>
      <c r="E168" s="175">
        <v>12.5</v>
      </c>
      <c r="F168" s="178"/>
      <c r="G168" s="178"/>
      <c r="H168" s="178"/>
      <c r="I168" s="178"/>
      <c r="J168" s="178"/>
      <c r="K168" s="178"/>
      <c r="L168" s="178"/>
      <c r="M168" s="178"/>
      <c r="N168" s="178"/>
      <c r="O168" s="178"/>
      <c r="P168" s="178"/>
      <c r="Q168" s="178"/>
      <c r="R168" s="178"/>
      <c r="S168" s="178"/>
      <c r="T168" s="179"/>
      <c r="U168" s="178"/>
      <c r="V168" s="162"/>
      <c r="W168" s="162"/>
      <c r="X168" s="162"/>
      <c r="Y168" s="162"/>
      <c r="Z168" s="162"/>
      <c r="AA168" s="162"/>
      <c r="AB168" s="162"/>
      <c r="AC168" s="162"/>
      <c r="AD168" s="162"/>
      <c r="AE168" s="162" t="s">
        <v>138</v>
      </c>
      <c r="AF168" s="162">
        <v>0</v>
      </c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</row>
    <row r="169" spans="1:60" outlineLevel="1" x14ac:dyDescent="0.2">
      <c r="A169" s="163"/>
      <c r="B169" s="168"/>
      <c r="C169" s="206" t="s">
        <v>247</v>
      </c>
      <c r="D169" s="172"/>
      <c r="E169" s="175"/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  <c r="Q169" s="178"/>
      <c r="R169" s="178"/>
      <c r="S169" s="178"/>
      <c r="T169" s="179"/>
      <c r="U169" s="178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 t="s">
        <v>138</v>
      </c>
      <c r="AF169" s="162">
        <v>0</v>
      </c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</row>
    <row r="170" spans="1:60" outlineLevel="1" x14ac:dyDescent="0.2">
      <c r="A170" s="163"/>
      <c r="B170" s="168"/>
      <c r="C170" s="206" t="s">
        <v>298</v>
      </c>
      <c r="D170" s="172"/>
      <c r="E170" s="175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  <c r="Q170" s="178"/>
      <c r="R170" s="178"/>
      <c r="S170" s="178"/>
      <c r="T170" s="179"/>
      <c r="U170" s="178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 t="s">
        <v>138</v>
      </c>
      <c r="AF170" s="162">
        <v>0</v>
      </c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</row>
    <row r="171" spans="1:60" outlineLevel="1" x14ac:dyDescent="0.2">
      <c r="A171" s="163"/>
      <c r="B171" s="168"/>
      <c r="C171" s="206" t="s">
        <v>198</v>
      </c>
      <c r="D171" s="172"/>
      <c r="E171" s="175">
        <v>53.6</v>
      </c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  <c r="Q171" s="178"/>
      <c r="R171" s="178"/>
      <c r="S171" s="178"/>
      <c r="T171" s="179"/>
      <c r="U171" s="178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 t="s">
        <v>138</v>
      </c>
      <c r="AF171" s="162">
        <v>0</v>
      </c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</row>
    <row r="172" spans="1:60" outlineLevel="1" x14ac:dyDescent="0.2">
      <c r="A172" s="163"/>
      <c r="B172" s="168"/>
      <c r="C172" s="206" t="s">
        <v>249</v>
      </c>
      <c r="D172" s="172"/>
      <c r="E172" s="175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179"/>
      <c r="U172" s="178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 t="s">
        <v>138</v>
      </c>
      <c r="AF172" s="162">
        <v>0</v>
      </c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</row>
    <row r="173" spans="1:60" outlineLevel="1" x14ac:dyDescent="0.2">
      <c r="A173" s="163"/>
      <c r="B173" s="168"/>
      <c r="C173" s="206" t="s">
        <v>299</v>
      </c>
      <c r="D173" s="172"/>
      <c r="E173" s="175">
        <v>6.2</v>
      </c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178"/>
      <c r="R173" s="178"/>
      <c r="S173" s="178"/>
      <c r="T173" s="179"/>
      <c r="U173" s="178"/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 t="s">
        <v>138</v>
      </c>
      <c r="AF173" s="162">
        <v>0</v>
      </c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</row>
    <row r="174" spans="1:60" outlineLevel="1" x14ac:dyDescent="0.2">
      <c r="A174" s="163"/>
      <c r="B174" s="168"/>
      <c r="C174" s="206" t="s">
        <v>251</v>
      </c>
      <c r="D174" s="172"/>
      <c r="E174" s="175"/>
      <c r="F174" s="178"/>
      <c r="G174" s="178"/>
      <c r="H174" s="178"/>
      <c r="I174" s="178"/>
      <c r="J174" s="178"/>
      <c r="K174" s="178"/>
      <c r="L174" s="178"/>
      <c r="M174" s="178"/>
      <c r="N174" s="178"/>
      <c r="O174" s="178"/>
      <c r="P174" s="178"/>
      <c r="Q174" s="178"/>
      <c r="R174" s="178"/>
      <c r="S174" s="178"/>
      <c r="T174" s="179"/>
      <c r="U174" s="178"/>
      <c r="V174" s="162"/>
      <c r="W174" s="162"/>
      <c r="X174" s="162"/>
      <c r="Y174" s="162"/>
      <c r="Z174" s="162"/>
      <c r="AA174" s="162"/>
      <c r="AB174" s="162"/>
      <c r="AC174" s="162"/>
      <c r="AD174" s="162"/>
      <c r="AE174" s="162" t="s">
        <v>138</v>
      </c>
      <c r="AF174" s="162">
        <v>0</v>
      </c>
      <c r="AG174" s="162"/>
      <c r="AH174" s="162"/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</row>
    <row r="175" spans="1:60" outlineLevel="1" x14ac:dyDescent="0.2">
      <c r="A175" s="163"/>
      <c r="B175" s="168"/>
      <c r="C175" s="206" t="s">
        <v>300</v>
      </c>
      <c r="D175" s="172"/>
      <c r="E175" s="175">
        <v>158.1</v>
      </c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9"/>
      <c r="U175" s="178"/>
      <c r="V175" s="162"/>
      <c r="W175" s="162"/>
      <c r="X175" s="162"/>
      <c r="Y175" s="162"/>
      <c r="Z175" s="162"/>
      <c r="AA175" s="162"/>
      <c r="AB175" s="162"/>
      <c r="AC175" s="162"/>
      <c r="AD175" s="162"/>
      <c r="AE175" s="162" t="s">
        <v>138</v>
      </c>
      <c r="AF175" s="162">
        <v>0</v>
      </c>
      <c r="AG175" s="162"/>
      <c r="AH175" s="162"/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</row>
    <row r="176" spans="1:60" outlineLevel="1" x14ac:dyDescent="0.2">
      <c r="A176" s="163"/>
      <c r="B176" s="168"/>
      <c r="C176" s="206" t="s">
        <v>253</v>
      </c>
      <c r="D176" s="172"/>
      <c r="E176" s="175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8"/>
      <c r="Q176" s="178"/>
      <c r="R176" s="178"/>
      <c r="S176" s="178"/>
      <c r="T176" s="179"/>
      <c r="U176" s="178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 t="s">
        <v>138</v>
      </c>
      <c r="AF176" s="162">
        <v>0</v>
      </c>
      <c r="AG176" s="162"/>
      <c r="AH176" s="162"/>
      <c r="AI176" s="162"/>
      <c r="AJ176" s="162"/>
      <c r="AK176" s="162"/>
      <c r="AL176" s="162"/>
      <c r="AM176" s="162"/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</row>
    <row r="177" spans="1:60" outlineLevel="1" x14ac:dyDescent="0.2">
      <c r="A177" s="163"/>
      <c r="B177" s="168"/>
      <c r="C177" s="206" t="s">
        <v>301</v>
      </c>
      <c r="D177" s="172"/>
      <c r="E177" s="175">
        <v>139.69999999999999</v>
      </c>
      <c r="F177" s="178"/>
      <c r="G177" s="178"/>
      <c r="H177" s="178"/>
      <c r="I177" s="178"/>
      <c r="J177" s="178"/>
      <c r="K177" s="178"/>
      <c r="L177" s="178"/>
      <c r="M177" s="178"/>
      <c r="N177" s="178"/>
      <c r="O177" s="178"/>
      <c r="P177" s="178"/>
      <c r="Q177" s="178"/>
      <c r="R177" s="178"/>
      <c r="S177" s="178"/>
      <c r="T177" s="179"/>
      <c r="U177" s="178"/>
      <c r="V177" s="162"/>
      <c r="W177" s="162"/>
      <c r="X177" s="162"/>
      <c r="Y177" s="162"/>
      <c r="Z177" s="162"/>
      <c r="AA177" s="162"/>
      <c r="AB177" s="162"/>
      <c r="AC177" s="162"/>
      <c r="AD177" s="162"/>
      <c r="AE177" s="162" t="s">
        <v>138</v>
      </c>
      <c r="AF177" s="162">
        <v>0</v>
      </c>
      <c r="AG177" s="162"/>
      <c r="AH177" s="162"/>
      <c r="AI177" s="162"/>
      <c r="AJ177" s="162"/>
      <c r="AK177" s="162"/>
      <c r="AL177" s="162"/>
      <c r="AM177" s="162"/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</row>
    <row r="178" spans="1:60" outlineLevel="1" x14ac:dyDescent="0.2">
      <c r="A178" s="163">
        <v>43</v>
      </c>
      <c r="B178" s="168" t="s">
        <v>302</v>
      </c>
      <c r="C178" s="204" t="s">
        <v>303</v>
      </c>
      <c r="D178" s="170" t="s">
        <v>244</v>
      </c>
      <c r="E178" s="173">
        <v>40.401000000000003</v>
      </c>
      <c r="F178" s="177"/>
      <c r="G178" s="178">
        <f>ROUND(E178*F178,2)</f>
        <v>0</v>
      </c>
      <c r="H178" s="177"/>
      <c r="I178" s="178">
        <f>ROUND(E178*H178,2)</f>
        <v>0</v>
      </c>
      <c r="J178" s="177"/>
      <c r="K178" s="178">
        <f>ROUND(E178*J178,2)</f>
        <v>0</v>
      </c>
      <c r="L178" s="178">
        <v>15</v>
      </c>
      <c r="M178" s="178">
        <f>G178*(1+L178/100)</f>
        <v>0</v>
      </c>
      <c r="N178" s="178">
        <v>2.1000000000000001E-2</v>
      </c>
      <c r="O178" s="178">
        <f>ROUND(E178*N178,2)</f>
        <v>0.85</v>
      </c>
      <c r="P178" s="178">
        <v>0</v>
      </c>
      <c r="Q178" s="178">
        <f>ROUND(E178*P178,2)</f>
        <v>0</v>
      </c>
      <c r="R178" s="178"/>
      <c r="S178" s="178"/>
      <c r="T178" s="179">
        <v>0</v>
      </c>
      <c r="U178" s="178">
        <f>ROUND(E178*T178,2)</f>
        <v>0</v>
      </c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 t="s">
        <v>304</v>
      </c>
      <c r="AF178" s="162"/>
      <c r="AG178" s="162"/>
      <c r="AH178" s="162"/>
      <c r="AI178" s="162"/>
      <c r="AJ178" s="162"/>
      <c r="AK178" s="162"/>
      <c r="AL178" s="162"/>
      <c r="AM178" s="162"/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</row>
    <row r="179" spans="1:60" outlineLevel="1" x14ac:dyDescent="0.2">
      <c r="A179" s="163"/>
      <c r="B179" s="168"/>
      <c r="C179" s="206" t="s">
        <v>245</v>
      </c>
      <c r="D179" s="172"/>
      <c r="E179" s="175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8"/>
      <c r="Q179" s="178"/>
      <c r="R179" s="178"/>
      <c r="S179" s="178"/>
      <c r="T179" s="179"/>
      <c r="U179" s="178"/>
      <c r="V179" s="162"/>
      <c r="W179" s="162"/>
      <c r="X179" s="162"/>
      <c r="Y179" s="162"/>
      <c r="Z179" s="162"/>
      <c r="AA179" s="162"/>
      <c r="AB179" s="162"/>
      <c r="AC179" s="162"/>
      <c r="AD179" s="162"/>
      <c r="AE179" s="162" t="s">
        <v>138</v>
      </c>
      <c r="AF179" s="162">
        <v>0</v>
      </c>
      <c r="AG179" s="162"/>
      <c r="AH179" s="162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  <c r="BF179" s="162"/>
      <c r="BG179" s="162"/>
      <c r="BH179" s="162"/>
    </row>
    <row r="180" spans="1:60" outlineLevel="1" x14ac:dyDescent="0.2">
      <c r="A180" s="163"/>
      <c r="B180" s="168"/>
      <c r="C180" s="206" t="s">
        <v>305</v>
      </c>
      <c r="D180" s="172"/>
      <c r="E180" s="175">
        <v>1.0625</v>
      </c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  <c r="T180" s="179"/>
      <c r="U180" s="178"/>
      <c r="V180" s="162"/>
      <c r="W180" s="162"/>
      <c r="X180" s="162"/>
      <c r="Y180" s="162"/>
      <c r="Z180" s="162"/>
      <c r="AA180" s="162"/>
      <c r="AB180" s="162"/>
      <c r="AC180" s="162"/>
      <c r="AD180" s="162"/>
      <c r="AE180" s="162" t="s">
        <v>138</v>
      </c>
      <c r="AF180" s="162">
        <v>0</v>
      </c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  <c r="BF180" s="162"/>
      <c r="BG180" s="162"/>
      <c r="BH180" s="162"/>
    </row>
    <row r="181" spans="1:60" outlineLevel="1" x14ac:dyDescent="0.2">
      <c r="A181" s="163"/>
      <c r="B181" s="168"/>
      <c r="C181" s="206" t="s">
        <v>306</v>
      </c>
      <c r="D181" s="172"/>
      <c r="E181" s="175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  <c r="Q181" s="178"/>
      <c r="R181" s="178"/>
      <c r="S181" s="178"/>
      <c r="T181" s="179"/>
      <c r="U181" s="178"/>
      <c r="V181" s="162"/>
      <c r="W181" s="162"/>
      <c r="X181" s="162"/>
      <c r="Y181" s="162"/>
      <c r="Z181" s="162"/>
      <c r="AA181" s="162"/>
      <c r="AB181" s="162"/>
      <c r="AC181" s="162"/>
      <c r="AD181" s="162"/>
      <c r="AE181" s="162" t="s">
        <v>138</v>
      </c>
      <c r="AF181" s="162">
        <v>0</v>
      </c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2"/>
      <c r="AT181" s="162"/>
      <c r="AU181" s="162"/>
      <c r="AV181" s="162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</row>
    <row r="182" spans="1:60" outlineLevel="1" x14ac:dyDescent="0.2">
      <c r="A182" s="163"/>
      <c r="B182" s="168"/>
      <c r="C182" s="206" t="s">
        <v>307</v>
      </c>
      <c r="D182" s="172"/>
      <c r="E182" s="175">
        <v>2.1440000000000001</v>
      </c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  <c r="Q182" s="178"/>
      <c r="R182" s="178"/>
      <c r="S182" s="178"/>
      <c r="T182" s="179"/>
      <c r="U182" s="178"/>
      <c r="V182" s="162"/>
      <c r="W182" s="162"/>
      <c r="X182" s="162"/>
      <c r="Y182" s="162"/>
      <c r="Z182" s="162"/>
      <c r="AA182" s="162"/>
      <c r="AB182" s="162"/>
      <c r="AC182" s="162"/>
      <c r="AD182" s="162"/>
      <c r="AE182" s="162" t="s">
        <v>138</v>
      </c>
      <c r="AF182" s="162">
        <v>0</v>
      </c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</row>
    <row r="183" spans="1:60" outlineLevel="1" x14ac:dyDescent="0.2">
      <c r="A183" s="163"/>
      <c r="B183" s="168"/>
      <c r="C183" s="206" t="s">
        <v>249</v>
      </c>
      <c r="D183" s="172"/>
      <c r="E183" s="175"/>
      <c r="F183" s="178"/>
      <c r="G183" s="178"/>
      <c r="H183" s="178"/>
      <c r="I183" s="178"/>
      <c r="J183" s="178"/>
      <c r="K183" s="178"/>
      <c r="L183" s="178"/>
      <c r="M183" s="178"/>
      <c r="N183" s="178"/>
      <c r="O183" s="178"/>
      <c r="P183" s="178"/>
      <c r="Q183" s="178"/>
      <c r="R183" s="178"/>
      <c r="S183" s="178"/>
      <c r="T183" s="179"/>
      <c r="U183" s="178"/>
      <c r="V183" s="162"/>
      <c r="W183" s="162"/>
      <c r="X183" s="162"/>
      <c r="Y183" s="162"/>
      <c r="Z183" s="162"/>
      <c r="AA183" s="162"/>
      <c r="AB183" s="162"/>
      <c r="AC183" s="162"/>
      <c r="AD183" s="162"/>
      <c r="AE183" s="162" t="s">
        <v>138</v>
      </c>
      <c r="AF183" s="162">
        <v>0</v>
      </c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</row>
    <row r="184" spans="1:60" outlineLevel="1" x14ac:dyDescent="0.2">
      <c r="A184" s="163"/>
      <c r="B184" s="168"/>
      <c r="C184" s="206" t="s">
        <v>308</v>
      </c>
      <c r="D184" s="172"/>
      <c r="E184" s="175">
        <v>0.20799999999999999</v>
      </c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78"/>
      <c r="Q184" s="178"/>
      <c r="R184" s="178"/>
      <c r="S184" s="178"/>
      <c r="T184" s="179"/>
      <c r="U184" s="178"/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 t="s">
        <v>138</v>
      </c>
      <c r="AF184" s="162">
        <v>0</v>
      </c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</row>
    <row r="185" spans="1:60" outlineLevel="1" x14ac:dyDescent="0.2">
      <c r="A185" s="163"/>
      <c r="B185" s="168"/>
      <c r="C185" s="206" t="s">
        <v>251</v>
      </c>
      <c r="D185" s="172"/>
      <c r="E185" s="175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9"/>
      <c r="U185" s="178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 t="s">
        <v>138</v>
      </c>
      <c r="AF185" s="162">
        <v>0</v>
      </c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</row>
    <row r="186" spans="1:60" outlineLevel="1" x14ac:dyDescent="0.2">
      <c r="A186" s="163"/>
      <c r="B186" s="168"/>
      <c r="C186" s="206" t="s">
        <v>309</v>
      </c>
      <c r="D186" s="172"/>
      <c r="E186" s="175">
        <v>23.715</v>
      </c>
      <c r="F186" s="178"/>
      <c r="G186" s="178"/>
      <c r="H186" s="178"/>
      <c r="I186" s="178"/>
      <c r="J186" s="178"/>
      <c r="K186" s="178"/>
      <c r="L186" s="178"/>
      <c r="M186" s="178"/>
      <c r="N186" s="178"/>
      <c r="O186" s="178"/>
      <c r="P186" s="178"/>
      <c r="Q186" s="178"/>
      <c r="R186" s="178"/>
      <c r="S186" s="178"/>
      <c r="T186" s="179"/>
      <c r="U186" s="178"/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 t="s">
        <v>138</v>
      </c>
      <c r="AF186" s="162">
        <v>0</v>
      </c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</row>
    <row r="187" spans="1:60" outlineLevel="1" x14ac:dyDescent="0.2">
      <c r="A187" s="163"/>
      <c r="B187" s="168"/>
      <c r="C187" s="206" t="s">
        <v>253</v>
      </c>
      <c r="D187" s="172"/>
      <c r="E187" s="175"/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  <c r="Q187" s="178"/>
      <c r="R187" s="178"/>
      <c r="S187" s="178"/>
      <c r="T187" s="179"/>
      <c r="U187" s="178"/>
      <c r="V187" s="162"/>
      <c r="W187" s="162"/>
      <c r="X187" s="162"/>
      <c r="Y187" s="162"/>
      <c r="Z187" s="162"/>
      <c r="AA187" s="162"/>
      <c r="AB187" s="162"/>
      <c r="AC187" s="162"/>
      <c r="AD187" s="162"/>
      <c r="AE187" s="162" t="s">
        <v>138</v>
      </c>
      <c r="AF187" s="162">
        <v>0</v>
      </c>
      <c r="AG187" s="162"/>
      <c r="AH187" s="162"/>
      <c r="AI187" s="162"/>
      <c r="AJ187" s="162"/>
      <c r="AK187" s="162"/>
      <c r="AL187" s="162"/>
      <c r="AM187" s="162"/>
      <c r="AN187" s="162"/>
      <c r="AO187" s="162"/>
      <c r="AP187" s="162"/>
      <c r="AQ187" s="162"/>
      <c r="AR187" s="162"/>
      <c r="AS187" s="162"/>
      <c r="AT187" s="162"/>
      <c r="AU187" s="162"/>
      <c r="AV187" s="162"/>
      <c r="AW187" s="162"/>
      <c r="AX187" s="162"/>
      <c r="AY187" s="162"/>
      <c r="AZ187" s="162"/>
      <c r="BA187" s="162"/>
      <c r="BB187" s="162"/>
      <c r="BC187" s="162"/>
      <c r="BD187" s="162"/>
      <c r="BE187" s="162"/>
      <c r="BF187" s="162"/>
      <c r="BG187" s="162"/>
      <c r="BH187" s="162"/>
    </row>
    <row r="188" spans="1:60" outlineLevel="1" x14ac:dyDescent="0.2">
      <c r="A188" s="163"/>
      <c r="B188" s="168"/>
      <c r="C188" s="206" t="s">
        <v>310</v>
      </c>
      <c r="D188" s="172"/>
      <c r="E188" s="175">
        <v>13.2715</v>
      </c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9"/>
      <c r="U188" s="178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 t="s">
        <v>138</v>
      </c>
      <c r="AF188" s="162">
        <v>0</v>
      </c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</row>
    <row r="189" spans="1:60" outlineLevel="1" x14ac:dyDescent="0.2">
      <c r="A189" s="163">
        <v>44</v>
      </c>
      <c r="B189" s="168" t="s">
        <v>311</v>
      </c>
      <c r="C189" s="204" t="s">
        <v>312</v>
      </c>
      <c r="D189" s="170" t="s">
        <v>125</v>
      </c>
      <c r="E189" s="173">
        <v>369.1</v>
      </c>
      <c r="F189" s="177"/>
      <c r="G189" s="178">
        <f>ROUND(E189*F189,2)</f>
        <v>0</v>
      </c>
      <c r="H189" s="177"/>
      <c r="I189" s="178">
        <f>ROUND(E189*H189,2)</f>
        <v>0</v>
      </c>
      <c r="J189" s="177"/>
      <c r="K189" s="178">
        <f>ROUND(E189*J189,2)</f>
        <v>0</v>
      </c>
      <c r="L189" s="178">
        <v>15</v>
      </c>
      <c r="M189" s="178">
        <f>G189*(1+L189/100)</f>
        <v>0</v>
      </c>
      <c r="N189" s="178">
        <v>1.0000000000000001E-5</v>
      </c>
      <c r="O189" s="178">
        <f>ROUND(E189*N189,2)</f>
        <v>0</v>
      </c>
      <c r="P189" s="178">
        <v>0</v>
      </c>
      <c r="Q189" s="178">
        <f>ROUND(E189*P189,2)</f>
        <v>0</v>
      </c>
      <c r="R189" s="178"/>
      <c r="S189" s="178"/>
      <c r="T189" s="179">
        <v>7.0019999999999999E-2</v>
      </c>
      <c r="U189" s="178">
        <f>ROUND(E189*T189,2)</f>
        <v>25.84</v>
      </c>
      <c r="V189" s="162"/>
      <c r="W189" s="162"/>
      <c r="X189" s="162"/>
      <c r="Y189" s="162"/>
      <c r="Z189" s="162"/>
      <c r="AA189" s="162"/>
      <c r="AB189" s="162"/>
      <c r="AC189" s="162"/>
      <c r="AD189" s="162"/>
      <c r="AE189" s="162" t="s">
        <v>133</v>
      </c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/>
      <c r="BB189" s="162"/>
      <c r="BC189" s="162"/>
      <c r="BD189" s="162"/>
      <c r="BE189" s="162"/>
      <c r="BF189" s="162"/>
      <c r="BG189" s="162"/>
      <c r="BH189" s="162"/>
    </row>
    <row r="190" spans="1:60" outlineLevel="1" x14ac:dyDescent="0.2">
      <c r="A190" s="163"/>
      <c r="B190" s="168"/>
      <c r="C190" s="206" t="s">
        <v>245</v>
      </c>
      <c r="D190" s="172"/>
      <c r="E190" s="175"/>
      <c r="F190" s="178"/>
      <c r="G190" s="178"/>
      <c r="H190" s="178"/>
      <c r="I190" s="178"/>
      <c r="J190" s="178"/>
      <c r="K190" s="178"/>
      <c r="L190" s="178"/>
      <c r="M190" s="178"/>
      <c r="N190" s="178"/>
      <c r="O190" s="178"/>
      <c r="P190" s="178"/>
      <c r="Q190" s="178"/>
      <c r="R190" s="178"/>
      <c r="S190" s="178"/>
      <c r="T190" s="179"/>
      <c r="U190" s="178"/>
      <c r="V190" s="162"/>
      <c r="W190" s="162"/>
      <c r="X190" s="162"/>
      <c r="Y190" s="162"/>
      <c r="Z190" s="162"/>
      <c r="AA190" s="162"/>
      <c r="AB190" s="162"/>
      <c r="AC190" s="162"/>
      <c r="AD190" s="162"/>
      <c r="AE190" s="162" t="s">
        <v>138</v>
      </c>
      <c r="AF190" s="162">
        <v>0</v>
      </c>
      <c r="AG190" s="162"/>
      <c r="AH190" s="162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  <c r="BF190" s="162"/>
      <c r="BG190" s="162"/>
      <c r="BH190" s="162"/>
    </row>
    <row r="191" spans="1:60" outlineLevel="1" x14ac:dyDescent="0.2">
      <c r="A191" s="163"/>
      <c r="B191" s="168"/>
      <c r="C191" s="206" t="s">
        <v>297</v>
      </c>
      <c r="D191" s="172"/>
      <c r="E191" s="175">
        <v>12.5</v>
      </c>
      <c r="F191" s="178"/>
      <c r="G191" s="178"/>
      <c r="H191" s="178"/>
      <c r="I191" s="178"/>
      <c r="J191" s="178"/>
      <c r="K191" s="178"/>
      <c r="L191" s="178"/>
      <c r="M191" s="178"/>
      <c r="N191" s="178"/>
      <c r="O191" s="178"/>
      <c r="P191" s="178"/>
      <c r="Q191" s="178"/>
      <c r="R191" s="178"/>
      <c r="S191" s="178"/>
      <c r="T191" s="179"/>
      <c r="U191" s="178"/>
      <c r="V191" s="162"/>
      <c r="W191" s="162"/>
      <c r="X191" s="162"/>
      <c r="Y191" s="162"/>
      <c r="Z191" s="162"/>
      <c r="AA191" s="162"/>
      <c r="AB191" s="162"/>
      <c r="AC191" s="162"/>
      <c r="AD191" s="162"/>
      <c r="AE191" s="162" t="s">
        <v>138</v>
      </c>
      <c r="AF191" s="162">
        <v>0</v>
      </c>
      <c r="AG191" s="162"/>
      <c r="AH191" s="162"/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2"/>
      <c r="BB191" s="162"/>
      <c r="BC191" s="162"/>
      <c r="BD191" s="162"/>
      <c r="BE191" s="162"/>
      <c r="BF191" s="162"/>
      <c r="BG191" s="162"/>
      <c r="BH191" s="162"/>
    </row>
    <row r="192" spans="1:60" outlineLevel="1" x14ac:dyDescent="0.2">
      <c r="A192" s="163"/>
      <c r="B192" s="168"/>
      <c r="C192" s="206" t="s">
        <v>306</v>
      </c>
      <c r="D192" s="172"/>
      <c r="E192" s="175"/>
      <c r="F192" s="178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  <c r="Q192" s="178"/>
      <c r="R192" s="178"/>
      <c r="S192" s="178"/>
      <c r="T192" s="179"/>
      <c r="U192" s="178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 t="s">
        <v>138</v>
      </c>
      <c r="AF192" s="162">
        <v>0</v>
      </c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162"/>
      <c r="BH192" s="162"/>
    </row>
    <row r="193" spans="1:60" outlineLevel="1" x14ac:dyDescent="0.2">
      <c r="A193" s="163"/>
      <c r="B193" s="168"/>
      <c r="C193" s="206" t="s">
        <v>198</v>
      </c>
      <c r="D193" s="172"/>
      <c r="E193" s="175">
        <v>53.6</v>
      </c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178"/>
      <c r="R193" s="178"/>
      <c r="S193" s="178"/>
      <c r="T193" s="179"/>
      <c r="U193" s="178"/>
      <c r="V193" s="162"/>
      <c r="W193" s="162"/>
      <c r="X193" s="162"/>
      <c r="Y193" s="162"/>
      <c r="Z193" s="162"/>
      <c r="AA193" s="162"/>
      <c r="AB193" s="162"/>
      <c r="AC193" s="162"/>
      <c r="AD193" s="162"/>
      <c r="AE193" s="162" t="s">
        <v>138</v>
      </c>
      <c r="AF193" s="162">
        <v>0</v>
      </c>
      <c r="AG193" s="162"/>
      <c r="AH193" s="162"/>
      <c r="AI193" s="162"/>
      <c r="AJ193" s="162"/>
      <c r="AK193" s="162"/>
      <c r="AL193" s="162"/>
      <c r="AM193" s="162"/>
      <c r="AN193" s="162"/>
      <c r="AO193" s="162"/>
      <c r="AP193" s="162"/>
      <c r="AQ193" s="162"/>
      <c r="AR193" s="162"/>
      <c r="AS193" s="162"/>
      <c r="AT193" s="162"/>
      <c r="AU193" s="162"/>
      <c r="AV193" s="162"/>
      <c r="AW193" s="162"/>
      <c r="AX193" s="162"/>
      <c r="AY193" s="162"/>
      <c r="AZ193" s="162"/>
      <c r="BA193" s="162"/>
      <c r="BB193" s="162"/>
      <c r="BC193" s="162"/>
      <c r="BD193" s="162"/>
      <c r="BE193" s="162"/>
      <c r="BF193" s="162"/>
      <c r="BG193" s="162"/>
      <c r="BH193" s="162"/>
    </row>
    <row r="194" spans="1:60" outlineLevel="1" x14ac:dyDescent="0.2">
      <c r="A194" s="163"/>
      <c r="B194" s="168"/>
      <c r="C194" s="206" t="s">
        <v>249</v>
      </c>
      <c r="D194" s="172"/>
      <c r="E194" s="175"/>
      <c r="F194" s="178"/>
      <c r="G194" s="178"/>
      <c r="H194" s="178"/>
      <c r="I194" s="178"/>
      <c r="J194" s="178"/>
      <c r="K194" s="178"/>
      <c r="L194" s="178"/>
      <c r="M194" s="178"/>
      <c r="N194" s="178"/>
      <c r="O194" s="178"/>
      <c r="P194" s="178"/>
      <c r="Q194" s="178"/>
      <c r="R194" s="178"/>
      <c r="S194" s="178"/>
      <c r="T194" s="179"/>
      <c r="U194" s="178"/>
      <c r="V194" s="162"/>
      <c r="W194" s="162"/>
      <c r="X194" s="162"/>
      <c r="Y194" s="162"/>
      <c r="Z194" s="162"/>
      <c r="AA194" s="162"/>
      <c r="AB194" s="162"/>
      <c r="AC194" s="162"/>
      <c r="AD194" s="162"/>
      <c r="AE194" s="162" t="s">
        <v>138</v>
      </c>
      <c r="AF194" s="162">
        <v>0</v>
      </c>
      <c r="AG194" s="162"/>
      <c r="AH194" s="162"/>
      <c r="AI194" s="162"/>
      <c r="AJ194" s="162"/>
      <c r="AK194" s="162"/>
      <c r="AL194" s="162"/>
      <c r="AM194" s="162"/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62"/>
      <c r="AZ194" s="162"/>
      <c r="BA194" s="162"/>
      <c r="BB194" s="162"/>
      <c r="BC194" s="162"/>
      <c r="BD194" s="162"/>
      <c r="BE194" s="162"/>
      <c r="BF194" s="162"/>
      <c r="BG194" s="162"/>
      <c r="BH194" s="162"/>
    </row>
    <row r="195" spans="1:60" outlineLevel="1" x14ac:dyDescent="0.2">
      <c r="A195" s="163"/>
      <c r="B195" s="168"/>
      <c r="C195" s="206" t="s">
        <v>201</v>
      </c>
      <c r="D195" s="172"/>
      <c r="E195" s="175">
        <v>5.2</v>
      </c>
      <c r="F195" s="178"/>
      <c r="G195" s="178"/>
      <c r="H195" s="178"/>
      <c r="I195" s="178"/>
      <c r="J195" s="178"/>
      <c r="K195" s="178"/>
      <c r="L195" s="178"/>
      <c r="M195" s="178"/>
      <c r="N195" s="178"/>
      <c r="O195" s="178"/>
      <c r="P195" s="178"/>
      <c r="Q195" s="178"/>
      <c r="R195" s="178"/>
      <c r="S195" s="178"/>
      <c r="T195" s="179"/>
      <c r="U195" s="178"/>
      <c r="V195" s="162"/>
      <c r="W195" s="162"/>
      <c r="X195" s="162"/>
      <c r="Y195" s="162"/>
      <c r="Z195" s="162"/>
      <c r="AA195" s="162"/>
      <c r="AB195" s="162"/>
      <c r="AC195" s="162"/>
      <c r="AD195" s="162"/>
      <c r="AE195" s="162" t="s">
        <v>138</v>
      </c>
      <c r="AF195" s="162">
        <v>0</v>
      </c>
      <c r="AG195" s="162"/>
      <c r="AH195" s="162"/>
      <c r="AI195" s="162"/>
      <c r="AJ195" s="162"/>
      <c r="AK195" s="162"/>
      <c r="AL195" s="162"/>
      <c r="AM195" s="162"/>
      <c r="AN195" s="162"/>
      <c r="AO195" s="162"/>
      <c r="AP195" s="162"/>
      <c r="AQ195" s="162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2"/>
      <c r="BB195" s="162"/>
      <c r="BC195" s="162"/>
      <c r="BD195" s="162"/>
      <c r="BE195" s="162"/>
      <c r="BF195" s="162"/>
      <c r="BG195" s="162"/>
      <c r="BH195" s="162"/>
    </row>
    <row r="196" spans="1:60" outlineLevel="1" x14ac:dyDescent="0.2">
      <c r="A196" s="163"/>
      <c r="B196" s="168"/>
      <c r="C196" s="206" t="s">
        <v>300</v>
      </c>
      <c r="D196" s="172"/>
      <c r="E196" s="175">
        <v>158.1</v>
      </c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  <c r="Q196" s="178"/>
      <c r="R196" s="178"/>
      <c r="S196" s="178"/>
      <c r="T196" s="179"/>
      <c r="U196" s="178"/>
      <c r="V196" s="162"/>
      <c r="W196" s="162"/>
      <c r="X196" s="162"/>
      <c r="Y196" s="162"/>
      <c r="Z196" s="162"/>
      <c r="AA196" s="162"/>
      <c r="AB196" s="162"/>
      <c r="AC196" s="162"/>
      <c r="AD196" s="162"/>
      <c r="AE196" s="162" t="s">
        <v>138</v>
      </c>
      <c r="AF196" s="162">
        <v>0</v>
      </c>
      <c r="AG196" s="162"/>
      <c r="AH196" s="162"/>
      <c r="AI196" s="162"/>
      <c r="AJ196" s="162"/>
      <c r="AK196" s="162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62"/>
      <c r="BD196" s="162"/>
      <c r="BE196" s="162"/>
      <c r="BF196" s="162"/>
      <c r="BG196" s="162"/>
      <c r="BH196" s="162"/>
    </row>
    <row r="197" spans="1:60" outlineLevel="1" x14ac:dyDescent="0.2">
      <c r="A197" s="163"/>
      <c r="B197" s="168"/>
      <c r="C197" s="206" t="s">
        <v>251</v>
      </c>
      <c r="D197" s="172"/>
      <c r="E197" s="175"/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  <c r="Q197" s="178"/>
      <c r="R197" s="178"/>
      <c r="S197" s="178"/>
      <c r="T197" s="179"/>
      <c r="U197" s="178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 t="s">
        <v>138</v>
      </c>
      <c r="AF197" s="162">
        <v>0</v>
      </c>
      <c r="AG197" s="162"/>
      <c r="AH197" s="162"/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2"/>
      <c r="AT197" s="162"/>
      <c r="AU197" s="162"/>
      <c r="AV197" s="162"/>
      <c r="AW197" s="162"/>
      <c r="AX197" s="162"/>
      <c r="AY197" s="162"/>
      <c r="AZ197" s="162"/>
      <c r="BA197" s="162"/>
      <c r="BB197" s="162"/>
      <c r="BC197" s="162"/>
      <c r="BD197" s="162"/>
      <c r="BE197" s="162"/>
      <c r="BF197" s="162"/>
      <c r="BG197" s="162"/>
      <c r="BH197" s="162"/>
    </row>
    <row r="198" spans="1:60" outlineLevel="1" x14ac:dyDescent="0.2">
      <c r="A198" s="163"/>
      <c r="B198" s="168"/>
      <c r="C198" s="206" t="s">
        <v>253</v>
      </c>
      <c r="D198" s="172"/>
      <c r="E198" s="175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9"/>
      <c r="U198" s="178"/>
      <c r="V198" s="162"/>
      <c r="W198" s="162"/>
      <c r="X198" s="162"/>
      <c r="Y198" s="162"/>
      <c r="Z198" s="162"/>
      <c r="AA198" s="162"/>
      <c r="AB198" s="162"/>
      <c r="AC198" s="162"/>
      <c r="AD198" s="162"/>
      <c r="AE198" s="162" t="s">
        <v>138</v>
      </c>
      <c r="AF198" s="162">
        <v>0</v>
      </c>
      <c r="AG198" s="162"/>
      <c r="AH198" s="162"/>
      <c r="AI198" s="162"/>
      <c r="AJ198" s="162"/>
      <c r="AK198" s="162"/>
      <c r="AL198" s="162"/>
      <c r="AM198" s="162"/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162"/>
      <c r="AY198" s="162"/>
      <c r="AZ198" s="162"/>
      <c r="BA198" s="162"/>
      <c r="BB198" s="162"/>
      <c r="BC198" s="162"/>
      <c r="BD198" s="162"/>
      <c r="BE198" s="162"/>
      <c r="BF198" s="162"/>
      <c r="BG198" s="162"/>
      <c r="BH198" s="162"/>
    </row>
    <row r="199" spans="1:60" outlineLevel="1" x14ac:dyDescent="0.2">
      <c r="A199" s="163"/>
      <c r="B199" s="168"/>
      <c r="C199" s="206" t="s">
        <v>301</v>
      </c>
      <c r="D199" s="172"/>
      <c r="E199" s="175">
        <v>139.69999999999999</v>
      </c>
      <c r="F199" s="178"/>
      <c r="G199" s="178"/>
      <c r="H199" s="178"/>
      <c r="I199" s="178"/>
      <c r="J199" s="178"/>
      <c r="K199" s="178"/>
      <c r="L199" s="178"/>
      <c r="M199" s="178"/>
      <c r="N199" s="178"/>
      <c r="O199" s="178"/>
      <c r="P199" s="178"/>
      <c r="Q199" s="178"/>
      <c r="R199" s="178"/>
      <c r="S199" s="178"/>
      <c r="T199" s="179"/>
      <c r="U199" s="178"/>
      <c r="V199" s="162"/>
      <c r="W199" s="162"/>
      <c r="X199" s="162"/>
      <c r="Y199" s="162"/>
      <c r="Z199" s="162"/>
      <c r="AA199" s="162"/>
      <c r="AB199" s="162"/>
      <c r="AC199" s="162"/>
      <c r="AD199" s="162"/>
      <c r="AE199" s="162" t="s">
        <v>138</v>
      </c>
      <c r="AF199" s="162">
        <v>0</v>
      </c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62"/>
      <c r="AV199" s="162"/>
      <c r="AW199" s="162"/>
      <c r="AX199" s="162"/>
      <c r="AY199" s="162"/>
      <c r="AZ199" s="162"/>
      <c r="BA199" s="162"/>
      <c r="BB199" s="162"/>
      <c r="BC199" s="162"/>
      <c r="BD199" s="162"/>
      <c r="BE199" s="162"/>
      <c r="BF199" s="162"/>
      <c r="BG199" s="162"/>
      <c r="BH199" s="162"/>
    </row>
    <row r="200" spans="1:60" outlineLevel="1" x14ac:dyDescent="0.2">
      <c r="A200" s="163">
        <v>45</v>
      </c>
      <c r="B200" s="168" t="s">
        <v>313</v>
      </c>
      <c r="C200" s="204" t="s">
        <v>314</v>
      </c>
      <c r="D200" s="170" t="s">
        <v>257</v>
      </c>
      <c r="E200" s="173">
        <v>0.85</v>
      </c>
      <c r="F200" s="177"/>
      <c r="G200" s="178">
        <f>ROUND(E200*F200,2)</f>
        <v>0</v>
      </c>
      <c r="H200" s="177"/>
      <c r="I200" s="178">
        <f>ROUND(E200*H200,2)</f>
        <v>0</v>
      </c>
      <c r="J200" s="177"/>
      <c r="K200" s="178">
        <f>ROUND(E200*J200,2)</f>
        <v>0</v>
      </c>
      <c r="L200" s="178">
        <v>15</v>
      </c>
      <c r="M200" s="178">
        <f>G200*(1+L200/100)</f>
        <v>0</v>
      </c>
      <c r="N200" s="178">
        <v>0</v>
      </c>
      <c r="O200" s="178">
        <f>ROUND(E200*N200,2)</f>
        <v>0</v>
      </c>
      <c r="P200" s="178">
        <v>0</v>
      </c>
      <c r="Q200" s="178">
        <f>ROUND(E200*P200,2)</f>
        <v>0</v>
      </c>
      <c r="R200" s="178"/>
      <c r="S200" s="178"/>
      <c r="T200" s="179">
        <v>1.966</v>
      </c>
      <c r="U200" s="178">
        <f>ROUND(E200*T200,2)</f>
        <v>1.67</v>
      </c>
      <c r="V200" s="162"/>
      <c r="W200" s="162"/>
      <c r="X200" s="162"/>
      <c r="Y200" s="162"/>
      <c r="Z200" s="162"/>
      <c r="AA200" s="162"/>
      <c r="AB200" s="162"/>
      <c r="AC200" s="162"/>
      <c r="AD200" s="162"/>
      <c r="AE200" s="162" t="s">
        <v>126</v>
      </c>
      <c r="AF200" s="162"/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162"/>
      <c r="AQ200" s="162"/>
      <c r="AR200" s="162"/>
      <c r="AS200" s="162"/>
      <c r="AT200" s="162"/>
      <c r="AU200" s="162"/>
      <c r="AV200" s="162"/>
      <c r="AW200" s="162"/>
      <c r="AX200" s="162"/>
      <c r="AY200" s="162"/>
      <c r="AZ200" s="162"/>
      <c r="BA200" s="162"/>
      <c r="BB200" s="162"/>
      <c r="BC200" s="162"/>
      <c r="BD200" s="162"/>
      <c r="BE200" s="162"/>
      <c r="BF200" s="162"/>
      <c r="BG200" s="162"/>
      <c r="BH200" s="162"/>
    </row>
    <row r="201" spans="1:60" x14ac:dyDescent="0.2">
      <c r="A201" s="164" t="s">
        <v>121</v>
      </c>
      <c r="B201" s="169" t="s">
        <v>72</v>
      </c>
      <c r="C201" s="205" t="s">
        <v>73</v>
      </c>
      <c r="D201" s="171"/>
      <c r="E201" s="174"/>
      <c r="F201" s="180"/>
      <c r="G201" s="180">
        <f>SUMIF(AE202:AE202,"&lt;&gt;NOR",G202:G202)</f>
        <v>0</v>
      </c>
      <c r="H201" s="180"/>
      <c r="I201" s="180">
        <f>SUM(I202:I202)</f>
        <v>0</v>
      </c>
      <c r="J201" s="180"/>
      <c r="K201" s="180">
        <f>SUM(K202:K202)</f>
        <v>0</v>
      </c>
      <c r="L201" s="180"/>
      <c r="M201" s="180">
        <f>SUM(M202:M202)</f>
        <v>0</v>
      </c>
      <c r="N201" s="180"/>
      <c r="O201" s="180">
        <f>SUM(O202:O202)</f>
        <v>0</v>
      </c>
      <c r="P201" s="180"/>
      <c r="Q201" s="180">
        <f>SUM(Q202:Q202)</f>
        <v>0</v>
      </c>
      <c r="R201" s="180"/>
      <c r="S201" s="180"/>
      <c r="T201" s="181"/>
      <c r="U201" s="180">
        <f>SUM(U202:U202)</f>
        <v>0</v>
      </c>
      <c r="AE201" t="s">
        <v>122</v>
      </c>
    </row>
    <row r="202" spans="1:60" outlineLevel="1" x14ac:dyDescent="0.2">
      <c r="A202" s="163">
        <v>46</v>
      </c>
      <c r="B202" s="168" t="s">
        <v>186</v>
      </c>
      <c r="C202" s="204" t="s">
        <v>315</v>
      </c>
      <c r="D202" s="170" t="s">
        <v>316</v>
      </c>
      <c r="E202" s="173">
        <v>1</v>
      </c>
      <c r="F202" s="177"/>
      <c r="G202" s="178">
        <f>ROUND(E202*F202,2)</f>
        <v>0</v>
      </c>
      <c r="H202" s="177"/>
      <c r="I202" s="178">
        <f>ROUND(E202*H202,2)</f>
        <v>0</v>
      </c>
      <c r="J202" s="177"/>
      <c r="K202" s="178">
        <f>ROUND(E202*J202,2)</f>
        <v>0</v>
      </c>
      <c r="L202" s="178">
        <v>15</v>
      </c>
      <c r="M202" s="178">
        <f>G202*(1+L202/100)</f>
        <v>0</v>
      </c>
      <c r="N202" s="178">
        <v>0</v>
      </c>
      <c r="O202" s="178">
        <f>ROUND(E202*N202,2)</f>
        <v>0</v>
      </c>
      <c r="P202" s="178">
        <v>0</v>
      </c>
      <c r="Q202" s="178">
        <f>ROUND(E202*P202,2)</f>
        <v>0</v>
      </c>
      <c r="R202" s="178"/>
      <c r="S202" s="178"/>
      <c r="T202" s="179">
        <v>0</v>
      </c>
      <c r="U202" s="178">
        <f>ROUND(E202*T202,2)</f>
        <v>0</v>
      </c>
      <c r="V202" s="162"/>
      <c r="W202" s="162"/>
      <c r="X202" s="162"/>
      <c r="Y202" s="162"/>
      <c r="Z202" s="162"/>
      <c r="AA202" s="162"/>
      <c r="AB202" s="162"/>
      <c r="AC202" s="162"/>
      <c r="AD202" s="162"/>
      <c r="AE202" s="162" t="s">
        <v>126</v>
      </c>
      <c r="AF202" s="162"/>
      <c r="AG202" s="162"/>
      <c r="AH202" s="162"/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2"/>
      <c r="AT202" s="162"/>
      <c r="AU202" s="162"/>
      <c r="AV202" s="162"/>
      <c r="AW202" s="162"/>
      <c r="AX202" s="162"/>
      <c r="AY202" s="162"/>
      <c r="AZ202" s="162"/>
      <c r="BA202" s="162"/>
      <c r="BB202" s="162"/>
      <c r="BC202" s="162"/>
      <c r="BD202" s="162"/>
      <c r="BE202" s="162"/>
      <c r="BF202" s="162"/>
      <c r="BG202" s="162"/>
      <c r="BH202" s="162"/>
    </row>
    <row r="203" spans="1:60" x14ac:dyDescent="0.2">
      <c r="A203" s="164" t="s">
        <v>121</v>
      </c>
      <c r="B203" s="169" t="s">
        <v>74</v>
      </c>
      <c r="C203" s="205" t="s">
        <v>75</v>
      </c>
      <c r="D203" s="171"/>
      <c r="E203" s="174"/>
      <c r="F203" s="180"/>
      <c r="G203" s="180">
        <f>SUMIF(AE204:AE204,"&lt;&gt;NOR",G204:G204)</f>
        <v>0</v>
      </c>
      <c r="H203" s="180"/>
      <c r="I203" s="180">
        <f>SUM(I204:I204)</f>
        <v>0</v>
      </c>
      <c r="J203" s="180"/>
      <c r="K203" s="180">
        <f>SUM(K204:K204)</f>
        <v>0</v>
      </c>
      <c r="L203" s="180"/>
      <c r="M203" s="180">
        <f>SUM(M204:M204)</f>
        <v>0</v>
      </c>
      <c r="N203" s="180"/>
      <c r="O203" s="180">
        <f>SUM(O204:O204)</f>
        <v>0</v>
      </c>
      <c r="P203" s="180"/>
      <c r="Q203" s="180">
        <f>SUM(Q204:Q204)</f>
        <v>0</v>
      </c>
      <c r="R203" s="180"/>
      <c r="S203" s="180"/>
      <c r="T203" s="181"/>
      <c r="U203" s="180">
        <f>SUM(U204:U204)</f>
        <v>0</v>
      </c>
      <c r="AE203" t="s">
        <v>122</v>
      </c>
    </row>
    <row r="204" spans="1:60" outlineLevel="1" x14ac:dyDescent="0.2">
      <c r="A204" s="163">
        <v>47</v>
      </c>
      <c r="B204" s="168" t="s">
        <v>317</v>
      </c>
      <c r="C204" s="204" t="s">
        <v>318</v>
      </c>
      <c r="D204" s="170" t="s">
        <v>316</v>
      </c>
      <c r="E204" s="173">
        <v>1</v>
      </c>
      <c r="F204" s="177"/>
      <c r="G204" s="178">
        <f>ROUND(E204*F204,2)</f>
        <v>0</v>
      </c>
      <c r="H204" s="177"/>
      <c r="I204" s="178">
        <f>ROUND(E204*H204,2)</f>
        <v>0</v>
      </c>
      <c r="J204" s="177"/>
      <c r="K204" s="178">
        <f>ROUND(E204*J204,2)</f>
        <v>0</v>
      </c>
      <c r="L204" s="178">
        <v>15</v>
      </c>
      <c r="M204" s="178">
        <f>G204*(1+L204/100)</f>
        <v>0</v>
      </c>
      <c r="N204" s="178">
        <v>0</v>
      </c>
      <c r="O204" s="178">
        <f>ROUND(E204*N204,2)</f>
        <v>0</v>
      </c>
      <c r="P204" s="178">
        <v>0</v>
      </c>
      <c r="Q204" s="178">
        <f>ROUND(E204*P204,2)</f>
        <v>0</v>
      </c>
      <c r="R204" s="178"/>
      <c r="S204" s="178"/>
      <c r="T204" s="179">
        <v>0</v>
      </c>
      <c r="U204" s="178">
        <f>ROUND(E204*T204,2)</f>
        <v>0</v>
      </c>
      <c r="V204" s="162"/>
      <c r="W204" s="162"/>
      <c r="X204" s="162"/>
      <c r="Y204" s="162"/>
      <c r="Z204" s="162"/>
      <c r="AA204" s="162"/>
      <c r="AB204" s="162"/>
      <c r="AC204" s="162"/>
      <c r="AD204" s="162"/>
      <c r="AE204" s="162" t="s">
        <v>126</v>
      </c>
      <c r="AF204" s="162"/>
      <c r="AG204" s="162"/>
      <c r="AH204" s="162"/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162"/>
      <c r="AT204" s="162"/>
      <c r="AU204" s="162"/>
      <c r="AV204" s="162"/>
      <c r="AW204" s="162"/>
      <c r="AX204" s="162"/>
      <c r="AY204" s="162"/>
      <c r="AZ204" s="162"/>
      <c r="BA204" s="162"/>
      <c r="BB204" s="162"/>
      <c r="BC204" s="162"/>
      <c r="BD204" s="162"/>
      <c r="BE204" s="162"/>
      <c r="BF204" s="162"/>
      <c r="BG204" s="162"/>
      <c r="BH204" s="162"/>
    </row>
    <row r="205" spans="1:60" x14ac:dyDescent="0.2">
      <c r="A205" s="164" t="s">
        <v>121</v>
      </c>
      <c r="B205" s="169" t="s">
        <v>76</v>
      </c>
      <c r="C205" s="205" t="s">
        <v>77</v>
      </c>
      <c r="D205" s="171"/>
      <c r="E205" s="174"/>
      <c r="F205" s="180"/>
      <c r="G205" s="180">
        <f>SUMIF(AE206:AE218,"&lt;&gt;NOR",G206:G218)</f>
        <v>0</v>
      </c>
      <c r="H205" s="180"/>
      <c r="I205" s="180">
        <f>SUM(I206:I218)</f>
        <v>0</v>
      </c>
      <c r="J205" s="180"/>
      <c r="K205" s="180">
        <f>SUM(K206:K218)</f>
        <v>0</v>
      </c>
      <c r="L205" s="180"/>
      <c r="M205" s="180">
        <f>SUM(M206:M218)</f>
        <v>0</v>
      </c>
      <c r="N205" s="180"/>
      <c r="O205" s="180">
        <f>SUM(O206:O218)</f>
        <v>0</v>
      </c>
      <c r="P205" s="180"/>
      <c r="Q205" s="180">
        <f>SUM(Q206:Q218)</f>
        <v>0</v>
      </c>
      <c r="R205" s="180"/>
      <c r="S205" s="180"/>
      <c r="T205" s="181"/>
      <c r="U205" s="180">
        <f>SUM(U206:U218)</f>
        <v>8.07</v>
      </c>
      <c r="AE205" t="s">
        <v>122</v>
      </c>
    </row>
    <row r="206" spans="1:60" ht="22.5" outlineLevel="1" x14ac:dyDescent="0.2">
      <c r="A206" s="163">
        <v>48</v>
      </c>
      <c r="B206" s="168" t="s">
        <v>319</v>
      </c>
      <c r="C206" s="204" t="s">
        <v>320</v>
      </c>
      <c r="D206" s="170" t="s">
        <v>182</v>
      </c>
      <c r="E206" s="173">
        <v>1</v>
      </c>
      <c r="F206" s="177"/>
      <c r="G206" s="178">
        <f t="shared" ref="G206:G218" si="0">ROUND(E206*F206,2)</f>
        <v>0</v>
      </c>
      <c r="H206" s="177"/>
      <c r="I206" s="178">
        <f t="shared" ref="I206:I218" si="1">ROUND(E206*H206,2)</f>
        <v>0</v>
      </c>
      <c r="J206" s="177"/>
      <c r="K206" s="178">
        <f t="shared" ref="K206:K218" si="2">ROUND(E206*J206,2)</f>
        <v>0</v>
      </c>
      <c r="L206" s="178">
        <v>15</v>
      </c>
      <c r="M206" s="178">
        <f t="shared" ref="M206:M218" si="3">G206*(1+L206/100)</f>
        <v>0</v>
      </c>
      <c r="N206" s="178">
        <v>2.0000000000000001E-4</v>
      </c>
      <c r="O206" s="178">
        <f t="shared" ref="O206:O218" si="4">ROUND(E206*N206,2)</f>
        <v>0</v>
      </c>
      <c r="P206" s="178">
        <v>0</v>
      </c>
      <c r="Q206" s="178">
        <f t="shared" ref="Q206:Q218" si="5">ROUND(E206*P206,2)</f>
        <v>0</v>
      </c>
      <c r="R206" s="178"/>
      <c r="S206" s="178"/>
      <c r="T206" s="179">
        <v>0.44600000000000001</v>
      </c>
      <c r="U206" s="178">
        <f t="shared" ref="U206:U218" si="6">ROUND(E206*T206,2)</f>
        <v>0.45</v>
      </c>
      <c r="V206" s="162"/>
      <c r="W206" s="162"/>
      <c r="X206" s="162"/>
      <c r="Y206" s="162"/>
      <c r="Z206" s="162"/>
      <c r="AA206" s="162"/>
      <c r="AB206" s="162"/>
      <c r="AC206" s="162"/>
      <c r="AD206" s="162"/>
      <c r="AE206" s="162" t="s">
        <v>126</v>
      </c>
      <c r="AF206" s="162"/>
      <c r="AG206" s="162"/>
      <c r="AH206" s="162"/>
      <c r="AI206" s="162"/>
      <c r="AJ206" s="162"/>
      <c r="AK206" s="162"/>
      <c r="AL206" s="162"/>
      <c r="AM206" s="162"/>
      <c r="AN206" s="162"/>
      <c r="AO206" s="162"/>
      <c r="AP206" s="162"/>
      <c r="AQ206" s="162"/>
      <c r="AR206" s="162"/>
      <c r="AS206" s="162"/>
      <c r="AT206" s="162"/>
      <c r="AU206" s="162"/>
      <c r="AV206" s="162"/>
      <c r="AW206" s="162"/>
      <c r="AX206" s="162"/>
      <c r="AY206" s="162"/>
      <c r="AZ206" s="162"/>
      <c r="BA206" s="162"/>
      <c r="BB206" s="162"/>
      <c r="BC206" s="162"/>
      <c r="BD206" s="162"/>
      <c r="BE206" s="162"/>
      <c r="BF206" s="162"/>
      <c r="BG206" s="162"/>
      <c r="BH206" s="162"/>
    </row>
    <row r="207" spans="1:60" ht="22.5" outlineLevel="1" x14ac:dyDescent="0.2">
      <c r="A207" s="163">
        <v>49</v>
      </c>
      <c r="B207" s="168" t="s">
        <v>319</v>
      </c>
      <c r="C207" s="204" t="s">
        <v>321</v>
      </c>
      <c r="D207" s="170" t="s">
        <v>182</v>
      </c>
      <c r="E207" s="173">
        <v>1</v>
      </c>
      <c r="F207" s="177"/>
      <c r="G207" s="178">
        <f t="shared" si="0"/>
        <v>0</v>
      </c>
      <c r="H207" s="177"/>
      <c r="I207" s="178">
        <f t="shared" si="1"/>
        <v>0</v>
      </c>
      <c r="J207" s="177"/>
      <c r="K207" s="178">
        <f t="shared" si="2"/>
        <v>0</v>
      </c>
      <c r="L207" s="178">
        <v>15</v>
      </c>
      <c r="M207" s="178">
        <f t="shared" si="3"/>
        <v>0</v>
      </c>
      <c r="N207" s="178">
        <v>2.0000000000000001E-4</v>
      </c>
      <c r="O207" s="178">
        <f t="shared" si="4"/>
        <v>0</v>
      </c>
      <c r="P207" s="178">
        <v>0</v>
      </c>
      <c r="Q207" s="178">
        <f t="shared" si="5"/>
        <v>0</v>
      </c>
      <c r="R207" s="178"/>
      <c r="S207" s="178"/>
      <c r="T207" s="179">
        <v>0.44600000000000001</v>
      </c>
      <c r="U207" s="178">
        <f t="shared" si="6"/>
        <v>0.45</v>
      </c>
      <c r="V207" s="162"/>
      <c r="W207" s="162"/>
      <c r="X207" s="162"/>
      <c r="Y207" s="162"/>
      <c r="Z207" s="162"/>
      <c r="AA207" s="162"/>
      <c r="AB207" s="162"/>
      <c r="AC207" s="162"/>
      <c r="AD207" s="162"/>
      <c r="AE207" s="162" t="s">
        <v>126</v>
      </c>
      <c r="AF207" s="162"/>
      <c r="AG207" s="162"/>
      <c r="AH207" s="162"/>
      <c r="AI207" s="162"/>
      <c r="AJ207" s="162"/>
      <c r="AK207" s="162"/>
      <c r="AL207" s="162"/>
      <c r="AM207" s="162"/>
      <c r="AN207" s="162"/>
      <c r="AO207" s="162"/>
      <c r="AP207" s="162"/>
      <c r="AQ207" s="162"/>
      <c r="AR207" s="162"/>
      <c r="AS207" s="162"/>
      <c r="AT207" s="162"/>
      <c r="AU207" s="162"/>
      <c r="AV207" s="162"/>
      <c r="AW207" s="162"/>
      <c r="AX207" s="162"/>
      <c r="AY207" s="162"/>
      <c r="AZ207" s="162"/>
      <c r="BA207" s="162"/>
      <c r="BB207" s="162"/>
      <c r="BC207" s="162"/>
      <c r="BD207" s="162"/>
      <c r="BE207" s="162"/>
      <c r="BF207" s="162"/>
      <c r="BG207" s="162"/>
      <c r="BH207" s="162"/>
    </row>
    <row r="208" spans="1:60" ht="22.5" outlineLevel="1" x14ac:dyDescent="0.2">
      <c r="A208" s="163">
        <v>50</v>
      </c>
      <c r="B208" s="168" t="s">
        <v>319</v>
      </c>
      <c r="C208" s="204" t="s">
        <v>322</v>
      </c>
      <c r="D208" s="170" t="s">
        <v>182</v>
      </c>
      <c r="E208" s="173">
        <v>1</v>
      </c>
      <c r="F208" s="177"/>
      <c r="G208" s="178">
        <f t="shared" si="0"/>
        <v>0</v>
      </c>
      <c r="H208" s="177"/>
      <c r="I208" s="178">
        <f t="shared" si="1"/>
        <v>0</v>
      </c>
      <c r="J208" s="177"/>
      <c r="K208" s="178">
        <f t="shared" si="2"/>
        <v>0</v>
      </c>
      <c r="L208" s="178">
        <v>15</v>
      </c>
      <c r="M208" s="178">
        <f t="shared" si="3"/>
        <v>0</v>
      </c>
      <c r="N208" s="178">
        <v>2.0000000000000001E-4</v>
      </c>
      <c r="O208" s="178">
        <f t="shared" si="4"/>
        <v>0</v>
      </c>
      <c r="P208" s="178">
        <v>0</v>
      </c>
      <c r="Q208" s="178">
        <f t="shared" si="5"/>
        <v>0</v>
      </c>
      <c r="R208" s="178"/>
      <c r="S208" s="178"/>
      <c r="T208" s="179">
        <v>0.44600000000000001</v>
      </c>
      <c r="U208" s="178">
        <f t="shared" si="6"/>
        <v>0.45</v>
      </c>
      <c r="V208" s="162"/>
      <c r="W208" s="162"/>
      <c r="X208" s="162"/>
      <c r="Y208" s="162"/>
      <c r="Z208" s="162"/>
      <c r="AA208" s="162"/>
      <c r="AB208" s="162"/>
      <c r="AC208" s="162"/>
      <c r="AD208" s="162"/>
      <c r="AE208" s="162" t="s">
        <v>126</v>
      </c>
      <c r="AF208" s="162"/>
      <c r="AG208" s="162"/>
      <c r="AH208" s="162"/>
      <c r="AI208" s="162"/>
      <c r="AJ208" s="162"/>
      <c r="AK208" s="162"/>
      <c r="AL208" s="162"/>
      <c r="AM208" s="162"/>
      <c r="AN208" s="162"/>
      <c r="AO208" s="162"/>
      <c r="AP208" s="162"/>
      <c r="AQ208" s="162"/>
      <c r="AR208" s="162"/>
      <c r="AS208" s="162"/>
      <c r="AT208" s="162"/>
      <c r="AU208" s="162"/>
      <c r="AV208" s="162"/>
      <c r="AW208" s="162"/>
      <c r="AX208" s="162"/>
      <c r="AY208" s="162"/>
      <c r="AZ208" s="162"/>
      <c r="BA208" s="162"/>
      <c r="BB208" s="162"/>
      <c r="BC208" s="162"/>
      <c r="BD208" s="162"/>
      <c r="BE208" s="162"/>
      <c r="BF208" s="162"/>
      <c r="BG208" s="162"/>
      <c r="BH208" s="162"/>
    </row>
    <row r="209" spans="1:60" outlineLevel="1" x14ac:dyDescent="0.2">
      <c r="A209" s="163">
        <v>51</v>
      </c>
      <c r="B209" s="168" t="s">
        <v>319</v>
      </c>
      <c r="C209" s="204" t="s">
        <v>323</v>
      </c>
      <c r="D209" s="170" t="s">
        <v>182</v>
      </c>
      <c r="E209" s="173">
        <v>1</v>
      </c>
      <c r="F209" s="177"/>
      <c r="G209" s="178">
        <f t="shared" si="0"/>
        <v>0</v>
      </c>
      <c r="H209" s="177"/>
      <c r="I209" s="178">
        <f t="shared" si="1"/>
        <v>0</v>
      </c>
      <c r="J209" s="177"/>
      <c r="K209" s="178">
        <f t="shared" si="2"/>
        <v>0</v>
      </c>
      <c r="L209" s="178">
        <v>15</v>
      </c>
      <c r="M209" s="178">
        <f t="shared" si="3"/>
        <v>0</v>
      </c>
      <c r="N209" s="178">
        <v>2.0000000000000001E-4</v>
      </c>
      <c r="O209" s="178">
        <f t="shared" si="4"/>
        <v>0</v>
      </c>
      <c r="P209" s="178">
        <v>0</v>
      </c>
      <c r="Q209" s="178">
        <f t="shared" si="5"/>
        <v>0</v>
      </c>
      <c r="R209" s="178"/>
      <c r="S209" s="178"/>
      <c r="T209" s="179">
        <v>0.44600000000000001</v>
      </c>
      <c r="U209" s="178">
        <f t="shared" si="6"/>
        <v>0.45</v>
      </c>
      <c r="V209" s="162"/>
      <c r="W209" s="162"/>
      <c r="X209" s="162"/>
      <c r="Y209" s="162"/>
      <c r="Z209" s="162"/>
      <c r="AA209" s="162"/>
      <c r="AB209" s="162"/>
      <c r="AC209" s="162"/>
      <c r="AD209" s="162"/>
      <c r="AE209" s="162" t="s">
        <v>126</v>
      </c>
      <c r="AF209" s="162"/>
      <c r="AG209" s="162"/>
      <c r="AH209" s="162"/>
      <c r="AI209" s="162"/>
      <c r="AJ209" s="162"/>
      <c r="AK209" s="162"/>
      <c r="AL209" s="162"/>
      <c r="AM209" s="162"/>
      <c r="AN209" s="162"/>
      <c r="AO209" s="162"/>
      <c r="AP209" s="162"/>
      <c r="AQ209" s="162"/>
      <c r="AR209" s="162"/>
      <c r="AS209" s="162"/>
      <c r="AT209" s="162"/>
      <c r="AU209" s="162"/>
      <c r="AV209" s="162"/>
      <c r="AW209" s="162"/>
      <c r="AX209" s="162"/>
      <c r="AY209" s="162"/>
      <c r="AZ209" s="162"/>
      <c r="BA209" s="162"/>
      <c r="BB209" s="162"/>
      <c r="BC209" s="162"/>
      <c r="BD209" s="162"/>
      <c r="BE209" s="162"/>
      <c r="BF209" s="162"/>
      <c r="BG209" s="162"/>
      <c r="BH209" s="162"/>
    </row>
    <row r="210" spans="1:60" outlineLevel="1" x14ac:dyDescent="0.2">
      <c r="A210" s="163">
        <v>52</v>
      </c>
      <c r="B210" s="168" t="s">
        <v>319</v>
      </c>
      <c r="C210" s="204" t="s">
        <v>324</v>
      </c>
      <c r="D210" s="170" t="s">
        <v>182</v>
      </c>
      <c r="E210" s="173">
        <v>1</v>
      </c>
      <c r="F210" s="177"/>
      <c r="G210" s="178">
        <f t="shared" si="0"/>
        <v>0</v>
      </c>
      <c r="H210" s="177"/>
      <c r="I210" s="178">
        <f t="shared" si="1"/>
        <v>0</v>
      </c>
      <c r="J210" s="177"/>
      <c r="K210" s="178">
        <f t="shared" si="2"/>
        <v>0</v>
      </c>
      <c r="L210" s="178">
        <v>15</v>
      </c>
      <c r="M210" s="178">
        <f t="shared" si="3"/>
        <v>0</v>
      </c>
      <c r="N210" s="178">
        <v>2.0000000000000001E-4</v>
      </c>
      <c r="O210" s="178">
        <f t="shared" si="4"/>
        <v>0</v>
      </c>
      <c r="P210" s="178">
        <v>0</v>
      </c>
      <c r="Q210" s="178">
        <f t="shared" si="5"/>
        <v>0</v>
      </c>
      <c r="R210" s="178"/>
      <c r="S210" s="178"/>
      <c r="T210" s="179">
        <v>0.44600000000000001</v>
      </c>
      <c r="U210" s="178">
        <f t="shared" si="6"/>
        <v>0.45</v>
      </c>
      <c r="V210" s="162"/>
      <c r="W210" s="162"/>
      <c r="X210" s="162"/>
      <c r="Y210" s="162"/>
      <c r="Z210" s="162"/>
      <c r="AA210" s="162"/>
      <c r="AB210" s="162"/>
      <c r="AC210" s="162"/>
      <c r="AD210" s="162"/>
      <c r="AE210" s="162" t="s">
        <v>126</v>
      </c>
      <c r="AF210" s="162"/>
      <c r="AG210" s="162"/>
      <c r="AH210" s="162"/>
      <c r="AI210" s="162"/>
      <c r="AJ210" s="162"/>
      <c r="AK210" s="162"/>
      <c r="AL210" s="162"/>
      <c r="AM210" s="162"/>
      <c r="AN210" s="162"/>
      <c r="AO210" s="162"/>
      <c r="AP210" s="162"/>
      <c r="AQ210" s="162"/>
      <c r="AR210" s="162"/>
      <c r="AS210" s="162"/>
      <c r="AT210" s="162"/>
      <c r="AU210" s="162"/>
      <c r="AV210" s="162"/>
      <c r="AW210" s="162"/>
      <c r="AX210" s="162"/>
      <c r="AY210" s="162"/>
      <c r="AZ210" s="162"/>
      <c r="BA210" s="162"/>
      <c r="BB210" s="162"/>
      <c r="BC210" s="162"/>
      <c r="BD210" s="162"/>
      <c r="BE210" s="162"/>
      <c r="BF210" s="162"/>
      <c r="BG210" s="162"/>
      <c r="BH210" s="162"/>
    </row>
    <row r="211" spans="1:60" ht="22.5" outlineLevel="1" x14ac:dyDescent="0.2">
      <c r="A211" s="163">
        <v>53</v>
      </c>
      <c r="B211" s="168" t="s">
        <v>319</v>
      </c>
      <c r="C211" s="204" t="s">
        <v>325</v>
      </c>
      <c r="D211" s="170" t="s">
        <v>182</v>
      </c>
      <c r="E211" s="173">
        <v>1</v>
      </c>
      <c r="F211" s="177"/>
      <c r="G211" s="178">
        <f t="shared" si="0"/>
        <v>0</v>
      </c>
      <c r="H211" s="177"/>
      <c r="I211" s="178">
        <f t="shared" si="1"/>
        <v>0</v>
      </c>
      <c r="J211" s="177"/>
      <c r="K211" s="178">
        <f t="shared" si="2"/>
        <v>0</v>
      </c>
      <c r="L211" s="178">
        <v>15</v>
      </c>
      <c r="M211" s="178">
        <f t="shared" si="3"/>
        <v>0</v>
      </c>
      <c r="N211" s="178">
        <v>2.0000000000000001E-4</v>
      </c>
      <c r="O211" s="178">
        <f t="shared" si="4"/>
        <v>0</v>
      </c>
      <c r="P211" s="178">
        <v>0</v>
      </c>
      <c r="Q211" s="178">
        <f t="shared" si="5"/>
        <v>0</v>
      </c>
      <c r="R211" s="178"/>
      <c r="S211" s="178"/>
      <c r="T211" s="179">
        <v>0.44600000000000001</v>
      </c>
      <c r="U211" s="178">
        <f t="shared" si="6"/>
        <v>0.45</v>
      </c>
      <c r="V211" s="162"/>
      <c r="W211" s="162"/>
      <c r="X211" s="162"/>
      <c r="Y211" s="162"/>
      <c r="Z211" s="162"/>
      <c r="AA211" s="162"/>
      <c r="AB211" s="162"/>
      <c r="AC211" s="162"/>
      <c r="AD211" s="162"/>
      <c r="AE211" s="162" t="s">
        <v>126</v>
      </c>
      <c r="AF211" s="162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162"/>
      <c r="AQ211" s="162"/>
      <c r="AR211" s="162"/>
      <c r="AS211" s="162"/>
      <c r="AT211" s="162"/>
      <c r="AU211" s="162"/>
      <c r="AV211" s="162"/>
      <c r="AW211" s="162"/>
      <c r="AX211" s="162"/>
      <c r="AY211" s="162"/>
      <c r="AZ211" s="162"/>
      <c r="BA211" s="162"/>
      <c r="BB211" s="162"/>
      <c r="BC211" s="162"/>
      <c r="BD211" s="162"/>
      <c r="BE211" s="162"/>
      <c r="BF211" s="162"/>
      <c r="BG211" s="162"/>
      <c r="BH211" s="162"/>
    </row>
    <row r="212" spans="1:60" ht="22.5" outlineLevel="1" x14ac:dyDescent="0.2">
      <c r="A212" s="163">
        <v>54</v>
      </c>
      <c r="B212" s="168" t="s">
        <v>319</v>
      </c>
      <c r="C212" s="204" t="s">
        <v>326</v>
      </c>
      <c r="D212" s="170" t="s">
        <v>182</v>
      </c>
      <c r="E212" s="173">
        <v>1</v>
      </c>
      <c r="F212" s="177"/>
      <c r="G212" s="178">
        <f t="shared" si="0"/>
        <v>0</v>
      </c>
      <c r="H212" s="177"/>
      <c r="I212" s="178">
        <f t="shared" si="1"/>
        <v>0</v>
      </c>
      <c r="J212" s="177"/>
      <c r="K212" s="178">
        <f t="shared" si="2"/>
        <v>0</v>
      </c>
      <c r="L212" s="178">
        <v>15</v>
      </c>
      <c r="M212" s="178">
        <f t="shared" si="3"/>
        <v>0</v>
      </c>
      <c r="N212" s="178">
        <v>2.0000000000000001E-4</v>
      </c>
      <c r="O212" s="178">
        <f t="shared" si="4"/>
        <v>0</v>
      </c>
      <c r="P212" s="178">
        <v>0</v>
      </c>
      <c r="Q212" s="178">
        <f t="shared" si="5"/>
        <v>0</v>
      </c>
      <c r="R212" s="178"/>
      <c r="S212" s="178"/>
      <c r="T212" s="179">
        <v>0.44600000000000001</v>
      </c>
      <c r="U212" s="178">
        <f t="shared" si="6"/>
        <v>0.45</v>
      </c>
      <c r="V212" s="162"/>
      <c r="W212" s="162"/>
      <c r="X212" s="162"/>
      <c r="Y212" s="162"/>
      <c r="Z212" s="162"/>
      <c r="AA212" s="162"/>
      <c r="AB212" s="162"/>
      <c r="AC212" s="162"/>
      <c r="AD212" s="162"/>
      <c r="AE212" s="162" t="s">
        <v>126</v>
      </c>
      <c r="AF212" s="162"/>
      <c r="AG212" s="162"/>
      <c r="AH212" s="162"/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62"/>
      <c r="AT212" s="162"/>
      <c r="AU212" s="162"/>
      <c r="AV212" s="162"/>
      <c r="AW212" s="162"/>
      <c r="AX212" s="162"/>
      <c r="AY212" s="162"/>
      <c r="AZ212" s="162"/>
      <c r="BA212" s="162"/>
      <c r="BB212" s="162"/>
      <c r="BC212" s="162"/>
      <c r="BD212" s="162"/>
      <c r="BE212" s="162"/>
      <c r="BF212" s="162"/>
      <c r="BG212" s="162"/>
      <c r="BH212" s="162"/>
    </row>
    <row r="213" spans="1:60" ht="22.5" outlineLevel="1" x14ac:dyDescent="0.2">
      <c r="A213" s="163">
        <v>55</v>
      </c>
      <c r="B213" s="168" t="s">
        <v>319</v>
      </c>
      <c r="C213" s="204" t="s">
        <v>327</v>
      </c>
      <c r="D213" s="170" t="s">
        <v>182</v>
      </c>
      <c r="E213" s="173">
        <v>1</v>
      </c>
      <c r="F213" s="177"/>
      <c r="G213" s="178">
        <f t="shared" si="0"/>
        <v>0</v>
      </c>
      <c r="H213" s="177"/>
      <c r="I213" s="178">
        <f t="shared" si="1"/>
        <v>0</v>
      </c>
      <c r="J213" s="177"/>
      <c r="K213" s="178">
        <f t="shared" si="2"/>
        <v>0</v>
      </c>
      <c r="L213" s="178">
        <v>15</v>
      </c>
      <c r="M213" s="178">
        <f t="shared" si="3"/>
        <v>0</v>
      </c>
      <c r="N213" s="178">
        <v>2.0000000000000001E-4</v>
      </c>
      <c r="O213" s="178">
        <f t="shared" si="4"/>
        <v>0</v>
      </c>
      <c r="P213" s="178">
        <v>0</v>
      </c>
      <c r="Q213" s="178">
        <f t="shared" si="5"/>
        <v>0</v>
      </c>
      <c r="R213" s="178"/>
      <c r="S213" s="178"/>
      <c r="T213" s="179">
        <v>0.44600000000000001</v>
      </c>
      <c r="U213" s="178">
        <f t="shared" si="6"/>
        <v>0.45</v>
      </c>
      <c r="V213" s="162"/>
      <c r="W213" s="162"/>
      <c r="X213" s="162"/>
      <c r="Y213" s="162"/>
      <c r="Z213" s="162"/>
      <c r="AA213" s="162"/>
      <c r="AB213" s="162"/>
      <c r="AC213" s="162"/>
      <c r="AD213" s="162"/>
      <c r="AE213" s="162" t="s">
        <v>126</v>
      </c>
      <c r="AF213" s="162"/>
      <c r="AG213" s="162"/>
      <c r="AH213" s="162"/>
      <c r="AI213" s="162"/>
      <c r="AJ213" s="162"/>
      <c r="AK213" s="162"/>
      <c r="AL213" s="162"/>
      <c r="AM213" s="162"/>
      <c r="AN213" s="162"/>
      <c r="AO213" s="162"/>
      <c r="AP213" s="162"/>
      <c r="AQ213" s="162"/>
      <c r="AR213" s="162"/>
      <c r="AS213" s="162"/>
      <c r="AT213" s="162"/>
      <c r="AU213" s="162"/>
      <c r="AV213" s="162"/>
      <c r="AW213" s="162"/>
      <c r="AX213" s="162"/>
      <c r="AY213" s="162"/>
      <c r="AZ213" s="162"/>
      <c r="BA213" s="162"/>
      <c r="BB213" s="162"/>
      <c r="BC213" s="162"/>
      <c r="BD213" s="162"/>
      <c r="BE213" s="162"/>
      <c r="BF213" s="162"/>
      <c r="BG213" s="162"/>
      <c r="BH213" s="162"/>
    </row>
    <row r="214" spans="1:60" ht="22.5" outlineLevel="1" x14ac:dyDescent="0.2">
      <c r="A214" s="163">
        <v>56</v>
      </c>
      <c r="B214" s="168" t="s">
        <v>319</v>
      </c>
      <c r="C214" s="204" t="s">
        <v>328</v>
      </c>
      <c r="D214" s="170" t="s">
        <v>182</v>
      </c>
      <c r="E214" s="173">
        <v>1</v>
      </c>
      <c r="F214" s="177"/>
      <c r="G214" s="178">
        <f t="shared" si="0"/>
        <v>0</v>
      </c>
      <c r="H214" s="177"/>
      <c r="I214" s="178">
        <f t="shared" si="1"/>
        <v>0</v>
      </c>
      <c r="J214" s="177"/>
      <c r="K214" s="178">
        <f t="shared" si="2"/>
        <v>0</v>
      </c>
      <c r="L214" s="178">
        <v>15</v>
      </c>
      <c r="M214" s="178">
        <f t="shared" si="3"/>
        <v>0</v>
      </c>
      <c r="N214" s="178">
        <v>2.0000000000000001E-4</v>
      </c>
      <c r="O214" s="178">
        <f t="shared" si="4"/>
        <v>0</v>
      </c>
      <c r="P214" s="178">
        <v>0</v>
      </c>
      <c r="Q214" s="178">
        <f t="shared" si="5"/>
        <v>0</v>
      </c>
      <c r="R214" s="178"/>
      <c r="S214" s="178"/>
      <c r="T214" s="179">
        <v>0.44600000000000001</v>
      </c>
      <c r="U214" s="178">
        <f t="shared" si="6"/>
        <v>0.45</v>
      </c>
      <c r="V214" s="162"/>
      <c r="W214" s="162"/>
      <c r="X214" s="162"/>
      <c r="Y214" s="162"/>
      <c r="Z214" s="162"/>
      <c r="AA214" s="162"/>
      <c r="AB214" s="162"/>
      <c r="AC214" s="162"/>
      <c r="AD214" s="162"/>
      <c r="AE214" s="162" t="s">
        <v>126</v>
      </c>
      <c r="AF214" s="162"/>
      <c r="AG214" s="162"/>
      <c r="AH214" s="162"/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62"/>
      <c r="AT214" s="162"/>
      <c r="AU214" s="162"/>
      <c r="AV214" s="162"/>
      <c r="AW214" s="162"/>
      <c r="AX214" s="162"/>
      <c r="AY214" s="162"/>
      <c r="AZ214" s="162"/>
      <c r="BA214" s="162"/>
      <c r="BB214" s="162"/>
      <c r="BC214" s="162"/>
      <c r="BD214" s="162"/>
      <c r="BE214" s="162"/>
      <c r="BF214" s="162"/>
      <c r="BG214" s="162"/>
      <c r="BH214" s="162"/>
    </row>
    <row r="215" spans="1:60" ht="22.5" outlineLevel="1" x14ac:dyDescent="0.2">
      <c r="A215" s="163">
        <v>57</v>
      </c>
      <c r="B215" s="168" t="s">
        <v>319</v>
      </c>
      <c r="C215" s="204" t="s">
        <v>329</v>
      </c>
      <c r="D215" s="170" t="s">
        <v>182</v>
      </c>
      <c r="E215" s="173">
        <v>5</v>
      </c>
      <c r="F215" s="177"/>
      <c r="G215" s="178">
        <f t="shared" si="0"/>
        <v>0</v>
      </c>
      <c r="H215" s="177"/>
      <c r="I215" s="178">
        <f t="shared" si="1"/>
        <v>0</v>
      </c>
      <c r="J215" s="177"/>
      <c r="K215" s="178">
        <f t="shared" si="2"/>
        <v>0</v>
      </c>
      <c r="L215" s="178">
        <v>15</v>
      </c>
      <c r="M215" s="178">
        <f t="shared" si="3"/>
        <v>0</v>
      </c>
      <c r="N215" s="178">
        <v>2.0000000000000001E-4</v>
      </c>
      <c r="O215" s="178">
        <f t="shared" si="4"/>
        <v>0</v>
      </c>
      <c r="P215" s="178">
        <v>0</v>
      </c>
      <c r="Q215" s="178">
        <f t="shared" si="5"/>
        <v>0</v>
      </c>
      <c r="R215" s="178"/>
      <c r="S215" s="178"/>
      <c r="T215" s="179">
        <v>0.44600000000000001</v>
      </c>
      <c r="U215" s="178">
        <f t="shared" si="6"/>
        <v>2.23</v>
      </c>
      <c r="V215" s="162"/>
      <c r="W215" s="162"/>
      <c r="X215" s="162"/>
      <c r="Y215" s="162"/>
      <c r="Z215" s="162"/>
      <c r="AA215" s="162"/>
      <c r="AB215" s="162"/>
      <c r="AC215" s="162"/>
      <c r="AD215" s="162"/>
      <c r="AE215" s="162" t="s">
        <v>126</v>
      </c>
      <c r="AF215" s="162"/>
      <c r="AG215" s="162"/>
      <c r="AH215" s="162"/>
      <c r="AI215" s="162"/>
      <c r="AJ215" s="162"/>
      <c r="AK215" s="162"/>
      <c r="AL215" s="162"/>
      <c r="AM215" s="162"/>
      <c r="AN215" s="162"/>
      <c r="AO215" s="162"/>
      <c r="AP215" s="162"/>
      <c r="AQ215" s="162"/>
      <c r="AR215" s="162"/>
      <c r="AS215" s="162"/>
      <c r="AT215" s="162"/>
      <c r="AU215" s="162"/>
      <c r="AV215" s="162"/>
      <c r="AW215" s="162"/>
      <c r="AX215" s="162"/>
      <c r="AY215" s="162"/>
      <c r="AZ215" s="162"/>
      <c r="BA215" s="162"/>
      <c r="BB215" s="162"/>
      <c r="BC215" s="162"/>
      <c r="BD215" s="162"/>
      <c r="BE215" s="162"/>
      <c r="BF215" s="162"/>
      <c r="BG215" s="162"/>
      <c r="BH215" s="162"/>
    </row>
    <row r="216" spans="1:60" ht="22.5" outlineLevel="1" x14ac:dyDescent="0.2">
      <c r="A216" s="163">
        <v>58</v>
      </c>
      <c r="B216" s="168" t="s">
        <v>319</v>
      </c>
      <c r="C216" s="204" t="s">
        <v>330</v>
      </c>
      <c r="D216" s="170" t="s">
        <v>182</v>
      </c>
      <c r="E216" s="173">
        <v>2</v>
      </c>
      <c r="F216" s="177"/>
      <c r="G216" s="178">
        <f t="shared" si="0"/>
        <v>0</v>
      </c>
      <c r="H216" s="177"/>
      <c r="I216" s="178">
        <f t="shared" si="1"/>
        <v>0</v>
      </c>
      <c r="J216" s="177"/>
      <c r="K216" s="178">
        <f t="shared" si="2"/>
        <v>0</v>
      </c>
      <c r="L216" s="178">
        <v>15</v>
      </c>
      <c r="M216" s="178">
        <f t="shared" si="3"/>
        <v>0</v>
      </c>
      <c r="N216" s="178">
        <v>2.0000000000000001E-4</v>
      </c>
      <c r="O216" s="178">
        <f t="shared" si="4"/>
        <v>0</v>
      </c>
      <c r="P216" s="178">
        <v>0</v>
      </c>
      <c r="Q216" s="178">
        <f t="shared" si="5"/>
        <v>0</v>
      </c>
      <c r="R216" s="178"/>
      <c r="S216" s="178"/>
      <c r="T216" s="179">
        <v>0.44600000000000001</v>
      </c>
      <c r="U216" s="178">
        <f t="shared" si="6"/>
        <v>0.89</v>
      </c>
      <c r="V216" s="162"/>
      <c r="W216" s="162"/>
      <c r="X216" s="162"/>
      <c r="Y216" s="162"/>
      <c r="Z216" s="162"/>
      <c r="AA216" s="162"/>
      <c r="AB216" s="162"/>
      <c r="AC216" s="162"/>
      <c r="AD216" s="162"/>
      <c r="AE216" s="162" t="s">
        <v>126</v>
      </c>
      <c r="AF216" s="162"/>
      <c r="AG216" s="162"/>
      <c r="AH216" s="162"/>
      <c r="AI216" s="162"/>
      <c r="AJ216" s="162"/>
      <c r="AK216" s="162"/>
      <c r="AL216" s="162"/>
      <c r="AM216" s="162"/>
      <c r="AN216" s="162"/>
      <c r="AO216" s="162"/>
      <c r="AP216" s="162"/>
      <c r="AQ216" s="162"/>
      <c r="AR216" s="162"/>
      <c r="AS216" s="162"/>
      <c r="AT216" s="162"/>
      <c r="AU216" s="162"/>
      <c r="AV216" s="162"/>
      <c r="AW216" s="162"/>
      <c r="AX216" s="162"/>
      <c r="AY216" s="162"/>
      <c r="AZ216" s="162"/>
      <c r="BA216" s="162"/>
      <c r="BB216" s="162"/>
      <c r="BC216" s="162"/>
      <c r="BD216" s="162"/>
      <c r="BE216" s="162"/>
      <c r="BF216" s="162"/>
      <c r="BG216" s="162"/>
      <c r="BH216" s="162"/>
    </row>
    <row r="217" spans="1:60" ht="22.5" outlineLevel="1" x14ac:dyDescent="0.2">
      <c r="A217" s="163">
        <v>59</v>
      </c>
      <c r="B217" s="168" t="s">
        <v>319</v>
      </c>
      <c r="C217" s="204" t="s">
        <v>331</v>
      </c>
      <c r="D217" s="170" t="s">
        <v>182</v>
      </c>
      <c r="E217" s="173">
        <v>1</v>
      </c>
      <c r="F217" s="177"/>
      <c r="G217" s="178">
        <f t="shared" si="0"/>
        <v>0</v>
      </c>
      <c r="H217" s="177"/>
      <c r="I217" s="178">
        <f t="shared" si="1"/>
        <v>0</v>
      </c>
      <c r="J217" s="177"/>
      <c r="K217" s="178">
        <f t="shared" si="2"/>
        <v>0</v>
      </c>
      <c r="L217" s="178">
        <v>15</v>
      </c>
      <c r="M217" s="178">
        <f t="shared" si="3"/>
        <v>0</v>
      </c>
      <c r="N217" s="178">
        <v>2.0000000000000001E-4</v>
      </c>
      <c r="O217" s="178">
        <f t="shared" si="4"/>
        <v>0</v>
      </c>
      <c r="P217" s="178">
        <v>0</v>
      </c>
      <c r="Q217" s="178">
        <f t="shared" si="5"/>
        <v>0</v>
      </c>
      <c r="R217" s="178"/>
      <c r="S217" s="178"/>
      <c r="T217" s="179">
        <v>0.44600000000000001</v>
      </c>
      <c r="U217" s="178">
        <f t="shared" si="6"/>
        <v>0.45</v>
      </c>
      <c r="V217" s="162"/>
      <c r="W217" s="162"/>
      <c r="X217" s="162"/>
      <c r="Y217" s="162"/>
      <c r="Z217" s="162"/>
      <c r="AA217" s="162"/>
      <c r="AB217" s="162"/>
      <c r="AC217" s="162"/>
      <c r="AD217" s="162"/>
      <c r="AE217" s="162" t="s">
        <v>126</v>
      </c>
      <c r="AF217" s="162"/>
      <c r="AG217" s="162"/>
      <c r="AH217" s="162"/>
      <c r="AI217" s="162"/>
      <c r="AJ217" s="162"/>
      <c r="AK217" s="162"/>
      <c r="AL217" s="162"/>
      <c r="AM217" s="162"/>
      <c r="AN217" s="162"/>
      <c r="AO217" s="162"/>
      <c r="AP217" s="162"/>
      <c r="AQ217" s="162"/>
      <c r="AR217" s="162"/>
      <c r="AS217" s="162"/>
      <c r="AT217" s="162"/>
      <c r="AU217" s="162"/>
      <c r="AV217" s="162"/>
      <c r="AW217" s="162"/>
      <c r="AX217" s="162"/>
      <c r="AY217" s="162"/>
      <c r="AZ217" s="162"/>
      <c r="BA217" s="162"/>
      <c r="BB217" s="162"/>
      <c r="BC217" s="162"/>
      <c r="BD217" s="162"/>
      <c r="BE217" s="162"/>
      <c r="BF217" s="162"/>
      <c r="BG217" s="162"/>
      <c r="BH217" s="162"/>
    </row>
    <row r="218" spans="1:60" outlineLevel="1" x14ac:dyDescent="0.2">
      <c r="A218" s="163">
        <v>60</v>
      </c>
      <c r="B218" s="168" t="s">
        <v>332</v>
      </c>
      <c r="C218" s="204" t="s">
        <v>333</v>
      </c>
      <c r="D218" s="170" t="s">
        <v>316</v>
      </c>
      <c r="E218" s="173">
        <v>1</v>
      </c>
      <c r="F218" s="177"/>
      <c r="G218" s="178">
        <f t="shared" si="0"/>
        <v>0</v>
      </c>
      <c r="H218" s="177"/>
      <c r="I218" s="178">
        <f t="shared" si="1"/>
        <v>0</v>
      </c>
      <c r="J218" s="177"/>
      <c r="K218" s="178">
        <f t="shared" si="2"/>
        <v>0</v>
      </c>
      <c r="L218" s="178">
        <v>15</v>
      </c>
      <c r="M218" s="178">
        <f t="shared" si="3"/>
        <v>0</v>
      </c>
      <c r="N218" s="178">
        <v>2.0000000000000001E-4</v>
      </c>
      <c r="O218" s="178">
        <f t="shared" si="4"/>
        <v>0</v>
      </c>
      <c r="P218" s="178">
        <v>0</v>
      </c>
      <c r="Q218" s="178">
        <f t="shared" si="5"/>
        <v>0</v>
      </c>
      <c r="R218" s="178"/>
      <c r="S218" s="178"/>
      <c r="T218" s="179">
        <v>0.44600000000000001</v>
      </c>
      <c r="U218" s="178">
        <f t="shared" si="6"/>
        <v>0.45</v>
      </c>
      <c r="V218" s="162"/>
      <c r="W218" s="162"/>
      <c r="X218" s="162"/>
      <c r="Y218" s="162"/>
      <c r="Z218" s="162"/>
      <c r="AA218" s="162"/>
      <c r="AB218" s="162"/>
      <c r="AC218" s="162"/>
      <c r="AD218" s="162"/>
      <c r="AE218" s="162" t="s">
        <v>126</v>
      </c>
      <c r="AF218" s="162"/>
      <c r="AG218" s="162"/>
      <c r="AH218" s="162"/>
      <c r="AI218" s="162"/>
      <c r="AJ218" s="162"/>
      <c r="AK218" s="162"/>
      <c r="AL218" s="162"/>
      <c r="AM218" s="162"/>
      <c r="AN218" s="162"/>
      <c r="AO218" s="162"/>
      <c r="AP218" s="162"/>
      <c r="AQ218" s="162"/>
      <c r="AR218" s="162"/>
      <c r="AS218" s="162"/>
      <c r="AT218" s="162"/>
      <c r="AU218" s="162"/>
      <c r="AV218" s="162"/>
      <c r="AW218" s="162"/>
      <c r="AX218" s="162"/>
      <c r="AY218" s="162"/>
      <c r="AZ218" s="162"/>
      <c r="BA218" s="162"/>
      <c r="BB218" s="162"/>
      <c r="BC218" s="162"/>
      <c r="BD218" s="162"/>
      <c r="BE218" s="162"/>
      <c r="BF218" s="162"/>
      <c r="BG218" s="162"/>
      <c r="BH218" s="162"/>
    </row>
    <row r="219" spans="1:60" x14ac:dyDescent="0.2">
      <c r="A219" s="164" t="s">
        <v>121</v>
      </c>
      <c r="B219" s="169" t="s">
        <v>78</v>
      </c>
      <c r="C219" s="205" t="s">
        <v>79</v>
      </c>
      <c r="D219" s="171"/>
      <c r="E219" s="174"/>
      <c r="F219" s="180"/>
      <c r="G219" s="180">
        <f>SUMIF(AE220:AE224,"&lt;&gt;NOR",G220:G224)</f>
        <v>0</v>
      </c>
      <c r="H219" s="180"/>
      <c r="I219" s="180">
        <f>SUM(I220:I224)</f>
        <v>0</v>
      </c>
      <c r="J219" s="180"/>
      <c r="K219" s="180">
        <f>SUM(K220:K224)</f>
        <v>0</v>
      </c>
      <c r="L219" s="180"/>
      <c r="M219" s="180">
        <f>SUM(M220:M224)</f>
        <v>0</v>
      </c>
      <c r="N219" s="180"/>
      <c r="O219" s="180">
        <f>SUM(O220:O224)</f>
        <v>0</v>
      </c>
      <c r="P219" s="180"/>
      <c r="Q219" s="180">
        <f>SUM(Q220:Q224)</f>
        <v>0</v>
      </c>
      <c r="R219" s="180"/>
      <c r="S219" s="180"/>
      <c r="T219" s="181"/>
      <c r="U219" s="180">
        <f>SUM(U220:U224)</f>
        <v>0</v>
      </c>
      <c r="AE219" t="s">
        <v>122</v>
      </c>
    </row>
    <row r="220" spans="1:60" ht="22.5" outlineLevel="1" x14ac:dyDescent="0.2">
      <c r="A220" s="163">
        <v>61</v>
      </c>
      <c r="B220" s="168" t="s">
        <v>334</v>
      </c>
      <c r="C220" s="204" t="s">
        <v>335</v>
      </c>
      <c r="D220" s="170" t="s">
        <v>182</v>
      </c>
      <c r="E220" s="173">
        <v>1</v>
      </c>
      <c r="F220" s="177"/>
      <c r="G220" s="178">
        <f>ROUND(E220*F220,2)</f>
        <v>0</v>
      </c>
      <c r="H220" s="177"/>
      <c r="I220" s="178">
        <f>ROUND(E220*H220,2)</f>
        <v>0</v>
      </c>
      <c r="J220" s="177"/>
      <c r="K220" s="178">
        <f>ROUND(E220*J220,2)</f>
        <v>0</v>
      </c>
      <c r="L220" s="178">
        <v>15</v>
      </c>
      <c r="M220" s="178">
        <f>G220*(1+L220/100)</f>
        <v>0</v>
      </c>
      <c r="N220" s="178">
        <v>0</v>
      </c>
      <c r="O220" s="178">
        <f>ROUND(E220*N220,2)</f>
        <v>0</v>
      </c>
      <c r="P220" s="178">
        <v>0</v>
      </c>
      <c r="Q220" s="178">
        <f>ROUND(E220*P220,2)</f>
        <v>0</v>
      </c>
      <c r="R220" s="178"/>
      <c r="S220" s="178"/>
      <c r="T220" s="179">
        <v>0</v>
      </c>
      <c r="U220" s="178">
        <f>ROUND(E220*T220,2)</f>
        <v>0</v>
      </c>
      <c r="V220" s="162"/>
      <c r="W220" s="162"/>
      <c r="X220" s="162"/>
      <c r="Y220" s="162"/>
      <c r="Z220" s="162"/>
      <c r="AA220" s="162"/>
      <c r="AB220" s="162"/>
      <c r="AC220" s="162"/>
      <c r="AD220" s="162"/>
      <c r="AE220" s="162" t="s">
        <v>126</v>
      </c>
      <c r="AF220" s="162"/>
      <c r="AG220" s="162"/>
      <c r="AH220" s="162"/>
      <c r="AI220" s="162"/>
      <c r="AJ220" s="162"/>
      <c r="AK220" s="162"/>
      <c r="AL220" s="162"/>
      <c r="AM220" s="162"/>
      <c r="AN220" s="162"/>
      <c r="AO220" s="162"/>
      <c r="AP220" s="162"/>
      <c r="AQ220" s="162"/>
      <c r="AR220" s="162"/>
      <c r="AS220" s="162"/>
      <c r="AT220" s="162"/>
      <c r="AU220" s="162"/>
      <c r="AV220" s="162"/>
      <c r="AW220" s="162"/>
      <c r="AX220" s="162"/>
      <c r="AY220" s="162"/>
      <c r="AZ220" s="162"/>
      <c r="BA220" s="162"/>
      <c r="BB220" s="162"/>
      <c r="BC220" s="162"/>
      <c r="BD220" s="162"/>
      <c r="BE220" s="162"/>
      <c r="BF220" s="162"/>
      <c r="BG220" s="162"/>
      <c r="BH220" s="162"/>
    </row>
    <row r="221" spans="1:60" ht="22.5" outlineLevel="1" x14ac:dyDescent="0.2">
      <c r="A221" s="163">
        <v>62</v>
      </c>
      <c r="B221" s="168" t="s">
        <v>334</v>
      </c>
      <c r="C221" s="204" t="s">
        <v>336</v>
      </c>
      <c r="D221" s="170" t="s">
        <v>182</v>
      </c>
      <c r="E221" s="173">
        <v>1</v>
      </c>
      <c r="F221" s="177"/>
      <c r="G221" s="178">
        <f>ROUND(E221*F221,2)</f>
        <v>0</v>
      </c>
      <c r="H221" s="177"/>
      <c r="I221" s="178">
        <f>ROUND(E221*H221,2)</f>
        <v>0</v>
      </c>
      <c r="J221" s="177"/>
      <c r="K221" s="178">
        <f>ROUND(E221*J221,2)</f>
        <v>0</v>
      </c>
      <c r="L221" s="178">
        <v>15</v>
      </c>
      <c r="M221" s="178">
        <f>G221*(1+L221/100)</f>
        <v>0</v>
      </c>
      <c r="N221" s="178">
        <v>0</v>
      </c>
      <c r="O221" s="178">
        <f>ROUND(E221*N221,2)</f>
        <v>0</v>
      </c>
      <c r="P221" s="178">
        <v>0</v>
      </c>
      <c r="Q221" s="178">
        <f>ROUND(E221*P221,2)</f>
        <v>0</v>
      </c>
      <c r="R221" s="178"/>
      <c r="S221" s="178"/>
      <c r="T221" s="179">
        <v>0</v>
      </c>
      <c r="U221" s="178">
        <f>ROUND(E221*T221,2)</f>
        <v>0</v>
      </c>
      <c r="V221" s="162"/>
      <c r="W221" s="162"/>
      <c r="X221" s="162"/>
      <c r="Y221" s="162"/>
      <c r="Z221" s="162"/>
      <c r="AA221" s="162"/>
      <c r="AB221" s="162"/>
      <c r="AC221" s="162"/>
      <c r="AD221" s="162"/>
      <c r="AE221" s="162" t="s">
        <v>126</v>
      </c>
      <c r="AF221" s="162"/>
      <c r="AG221" s="162"/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162"/>
      <c r="AT221" s="162"/>
      <c r="AU221" s="162"/>
      <c r="AV221" s="162"/>
      <c r="AW221" s="162"/>
      <c r="AX221" s="162"/>
      <c r="AY221" s="162"/>
      <c r="AZ221" s="162"/>
      <c r="BA221" s="162"/>
      <c r="BB221" s="162"/>
      <c r="BC221" s="162"/>
      <c r="BD221" s="162"/>
      <c r="BE221" s="162"/>
      <c r="BF221" s="162"/>
      <c r="BG221" s="162"/>
      <c r="BH221" s="162"/>
    </row>
    <row r="222" spans="1:60" ht="22.5" outlineLevel="1" x14ac:dyDescent="0.2">
      <c r="A222" s="163">
        <v>63</v>
      </c>
      <c r="B222" s="168" t="s">
        <v>334</v>
      </c>
      <c r="C222" s="204" t="s">
        <v>337</v>
      </c>
      <c r="D222" s="170" t="s">
        <v>182</v>
      </c>
      <c r="E222" s="173">
        <v>1</v>
      </c>
      <c r="F222" s="177"/>
      <c r="G222" s="178">
        <f>ROUND(E222*F222,2)</f>
        <v>0</v>
      </c>
      <c r="H222" s="177"/>
      <c r="I222" s="178">
        <f>ROUND(E222*H222,2)</f>
        <v>0</v>
      </c>
      <c r="J222" s="177"/>
      <c r="K222" s="178">
        <f>ROUND(E222*J222,2)</f>
        <v>0</v>
      </c>
      <c r="L222" s="178">
        <v>15</v>
      </c>
      <c r="M222" s="178">
        <f>G222*(1+L222/100)</f>
        <v>0</v>
      </c>
      <c r="N222" s="178">
        <v>0</v>
      </c>
      <c r="O222" s="178">
        <f>ROUND(E222*N222,2)</f>
        <v>0</v>
      </c>
      <c r="P222" s="178">
        <v>0</v>
      </c>
      <c r="Q222" s="178">
        <f>ROUND(E222*P222,2)</f>
        <v>0</v>
      </c>
      <c r="R222" s="178"/>
      <c r="S222" s="178"/>
      <c r="T222" s="179">
        <v>0</v>
      </c>
      <c r="U222" s="178">
        <f>ROUND(E222*T222,2)</f>
        <v>0</v>
      </c>
      <c r="V222" s="162"/>
      <c r="W222" s="162"/>
      <c r="X222" s="162"/>
      <c r="Y222" s="162"/>
      <c r="Z222" s="162"/>
      <c r="AA222" s="162"/>
      <c r="AB222" s="162"/>
      <c r="AC222" s="162"/>
      <c r="AD222" s="162"/>
      <c r="AE222" s="162" t="s">
        <v>126</v>
      </c>
      <c r="AF222" s="162"/>
      <c r="AG222" s="162"/>
      <c r="AH222" s="162"/>
      <c r="AI222" s="162"/>
      <c r="AJ222" s="162"/>
      <c r="AK222" s="162"/>
      <c r="AL222" s="162"/>
      <c r="AM222" s="162"/>
      <c r="AN222" s="162"/>
      <c r="AO222" s="162"/>
      <c r="AP222" s="162"/>
      <c r="AQ222" s="162"/>
      <c r="AR222" s="162"/>
      <c r="AS222" s="162"/>
      <c r="AT222" s="162"/>
      <c r="AU222" s="162"/>
      <c r="AV222" s="162"/>
      <c r="AW222" s="162"/>
      <c r="AX222" s="162"/>
      <c r="AY222" s="162"/>
      <c r="AZ222" s="162"/>
      <c r="BA222" s="162"/>
      <c r="BB222" s="162"/>
      <c r="BC222" s="162"/>
      <c r="BD222" s="162"/>
      <c r="BE222" s="162"/>
      <c r="BF222" s="162"/>
      <c r="BG222" s="162"/>
      <c r="BH222" s="162"/>
    </row>
    <row r="223" spans="1:60" ht="22.5" outlineLevel="1" x14ac:dyDescent="0.2">
      <c r="A223" s="163">
        <v>64</v>
      </c>
      <c r="B223" s="168" t="s">
        <v>334</v>
      </c>
      <c r="C223" s="204" t="s">
        <v>338</v>
      </c>
      <c r="D223" s="170" t="s">
        <v>182</v>
      </c>
      <c r="E223" s="173">
        <v>1</v>
      </c>
      <c r="F223" s="177"/>
      <c r="G223" s="178">
        <f>ROUND(E223*F223,2)</f>
        <v>0</v>
      </c>
      <c r="H223" s="177"/>
      <c r="I223" s="178">
        <f>ROUND(E223*H223,2)</f>
        <v>0</v>
      </c>
      <c r="J223" s="177"/>
      <c r="K223" s="178">
        <f>ROUND(E223*J223,2)</f>
        <v>0</v>
      </c>
      <c r="L223" s="178">
        <v>15</v>
      </c>
      <c r="M223" s="178">
        <f>G223*(1+L223/100)</f>
        <v>0</v>
      </c>
      <c r="N223" s="178">
        <v>0</v>
      </c>
      <c r="O223" s="178">
        <f>ROUND(E223*N223,2)</f>
        <v>0</v>
      </c>
      <c r="P223" s="178">
        <v>0</v>
      </c>
      <c r="Q223" s="178">
        <f>ROUND(E223*P223,2)</f>
        <v>0</v>
      </c>
      <c r="R223" s="178"/>
      <c r="S223" s="178"/>
      <c r="T223" s="179">
        <v>0</v>
      </c>
      <c r="U223" s="178">
        <f>ROUND(E223*T223,2)</f>
        <v>0</v>
      </c>
      <c r="V223" s="162"/>
      <c r="W223" s="162"/>
      <c r="X223" s="162"/>
      <c r="Y223" s="162"/>
      <c r="Z223" s="162"/>
      <c r="AA223" s="162"/>
      <c r="AB223" s="162"/>
      <c r="AC223" s="162"/>
      <c r="AD223" s="162"/>
      <c r="AE223" s="162" t="s">
        <v>126</v>
      </c>
      <c r="AF223" s="162"/>
      <c r="AG223" s="162"/>
      <c r="AH223" s="162"/>
      <c r="AI223" s="162"/>
      <c r="AJ223" s="162"/>
      <c r="AK223" s="162"/>
      <c r="AL223" s="162"/>
      <c r="AM223" s="162"/>
      <c r="AN223" s="162"/>
      <c r="AO223" s="162"/>
      <c r="AP223" s="162"/>
      <c r="AQ223" s="162"/>
      <c r="AR223" s="162"/>
      <c r="AS223" s="162"/>
      <c r="AT223" s="162"/>
      <c r="AU223" s="162"/>
      <c r="AV223" s="162"/>
      <c r="AW223" s="162"/>
      <c r="AX223" s="162"/>
      <c r="AY223" s="162"/>
      <c r="AZ223" s="162"/>
      <c r="BA223" s="162"/>
      <c r="BB223" s="162"/>
      <c r="BC223" s="162"/>
      <c r="BD223" s="162"/>
      <c r="BE223" s="162"/>
      <c r="BF223" s="162"/>
      <c r="BG223" s="162"/>
      <c r="BH223" s="162"/>
    </row>
    <row r="224" spans="1:60" ht="22.5" outlineLevel="1" x14ac:dyDescent="0.2">
      <c r="A224" s="163">
        <v>65</v>
      </c>
      <c r="B224" s="168" t="s">
        <v>339</v>
      </c>
      <c r="C224" s="204" t="s">
        <v>340</v>
      </c>
      <c r="D224" s="170" t="s">
        <v>316</v>
      </c>
      <c r="E224" s="173">
        <v>1</v>
      </c>
      <c r="F224" s="177"/>
      <c r="G224" s="178">
        <f>ROUND(E224*F224,2)</f>
        <v>0</v>
      </c>
      <c r="H224" s="177"/>
      <c r="I224" s="178">
        <f>ROUND(E224*H224,2)</f>
        <v>0</v>
      </c>
      <c r="J224" s="177"/>
      <c r="K224" s="178">
        <f>ROUND(E224*J224,2)</f>
        <v>0</v>
      </c>
      <c r="L224" s="178">
        <v>15</v>
      </c>
      <c r="M224" s="178">
        <f>G224*(1+L224/100)</f>
        <v>0</v>
      </c>
      <c r="N224" s="178">
        <v>0</v>
      </c>
      <c r="O224" s="178">
        <f>ROUND(E224*N224,2)</f>
        <v>0</v>
      </c>
      <c r="P224" s="178">
        <v>0</v>
      </c>
      <c r="Q224" s="178">
        <f>ROUND(E224*P224,2)</f>
        <v>0</v>
      </c>
      <c r="R224" s="178"/>
      <c r="S224" s="178"/>
      <c r="T224" s="179">
        <v>0</v>
      </c>
      <c r="U224" s="178">
        <f>ROUND(E224*T224,2)</f>
        <v>0</v>
      </c>
      <c r="V224" s="162"/>
      <c r="W224" s="162"/>
      <c r="X224" s="162"/>
      <c r="Y224" s="162"/>
      <c r="Z224" s="162"/>
      <c r="AA224" s="162"/>
      <c r="AB224" s="162"/>
      <c r="AC224" s="162"/>
      <c r="AD224" s="162"/>
      <c r="AE224" s="162" t="s">
        <v>126</v>
      </c>
      <c r="AF224" s="162"/>
      <c r="AG224" s="162"/>
      <c r="AH224" s="162"/>
      <c r="AI224" s="162"/>
      <c r="AJ224" s="162"/>
      <c r="AK224" s="162"/>
      <c r="AL224" s="162"/>
      <c r="AM224" s="162"/>
      <c r="AN224" s="162"/>
      <c r="AO224" s="162"/>
      <c r="AP224" s="162"/>
      <c r="AQ224" s="162"/>
      <c r="AR224" s="162"/>
      <c r="AS224" s="162"/>
      <c r="AT224" s="162"/>
      <c r="AU224" s="162"/>
      <c r="AV224" s="162"/>
      <c r="AW224" s="162"/>
      <c r="AX224" s="162"/>
      <c r="AY224" s="162"/>
      <c r="AZ224" s="162"/>
      <c r="BA224" s="162"/>
      <c r="BB224" s="162"/>
      <c r="BC224" s="162"/>
      <c r="BD224" s="162"/>
      <c r="BE224" s="162"/>
      <c r="BF224" s="162"/>
      <c r="BG224" s="162"/>
      <c r="BH224" s="162"/>
    </row>
    <row r="225" spans="1:60" x14ac:dyDescent="0.2">
      <c r="A225" s="164" t="s">
        <v>121</v>
      </c>
      <c r="B225" s="169" t="s">
        <v>80</v>
      </c>
      <c r="C225" s="205" t="s">
        <v>81</v>
      </c>
      <c r="D225" s="171"/>
      <c r="E225" s="174"/>
      <c r="F225" s="180"/>
      <c r="G225" s="180">
        <f>SUMIF(AE226:AE249,"&lt;&gt;NOR",G226:G249)</f>
        <v>0</v>
      </c>
      <c r="H225" s="180"/>
      <c r="I225" s="180">
        <f>SUM(I226:I249)</f>
        <v>0</v>
      </c>
      <c r="J225" s="180"/>
      <c r="K225" s="180">
        <f>SUM(K226:K249)</f>
        <v>0</v>
      </c>
      <c r="L225" s="180"/>
      <c r="M225" s="180">
        <f>SUM(M226:M249)</f>
        <v>0</v>
      </c>
      <c r="N225" s="180"/>
      <c r="O225" s="180">
        <f>SUM(O226:O249)</f>
        <v>0.78</v>
      </c>
      <c r="P225" s="180"/>
      <c r="Q225" s="180">
        <f>SUM(Q226:Q249)</f>
        <v>0</v>
      </c>
      <c r="R225" s="180"/>
      <c r="S225" s="180"/>
      <c r="T225" s="181"/>
      <c r="U225" s="180">
        <f>SUM(U226:U249)</f>
        <v>43.99</v>
      </c>
      <c r="AE225" t="s">
        <v>122</v>
      </c>
    </row>
    <row r="226" spans="1:60" outlineLevel="1" x14ac:dyDescent="0.2">
      <c r="A226" s="163">
        <v>66</v>
      </c>
      <c r="B226" s="168" t="s">
        <v>341</v>
      </c>
      <c r="C226" s="204" t="s">
        <v>342</v>
      </c>
      <c r="D226" s="170" t="s">
        <v>125</v>
      </c>
      <c r="E226" s="173">
        <v>17.7</v>
      </c>
      <c r="F226" s="177"/>
      <c r="G226" s="178">
        <f>ROUND(E226*F226,2)</f>
        <v>0</v>
      </c>
      <c r="H226" s="177"/>
      <c r="I226" s="178">
        <f>ROUND(E226*H226,2)</f>
        <v>0</v>
      </c>
      <c r="J226" s="177"/>
      <c r="K226" s="178">
        <f>ROUND(E226*J226,2)</f>
        <v>0</v>
      </c>
      <c r="L226" s="178">
        <v>15</v>
      </c>
      <c r="M226" s="178">
        <f>G226*(1+L226/100)</f>
        <v>0</v>
      </c>
      <c r="N226" s="178">
        <v>0</v>
      </c>
      <c r="O226" s="178">
        <f>ROUND(E226*N226,2)</f>
        <v>0</v>
      </c>
      <c r="P226" s="178">
        <v>0</v>
      </c>
      <c r="Q226" s="178">
        <f>ROUND(E226*P226,2)</f>
        <v>0</v>
      </c>
      <c r="R226" s="178"/>
      <c r="S226" s="178"/>
      <c r="T226" s="179">
        <v>0.25</v>
      </c>
      <c r="U226" s="178">
        <f>ROUND(E226*T226,2)</f>
        <v>4.43</v>
      </c>
      <c r="V226" s="162"/>
      <c r="W226" s="162"/>
      <c r="X226" s="162"/>
      <c r="Y226" s="162"/>
      <c r="Z226" s="162"/>
      <c r="AA226" s="162"/>
      <c r="AB226" s="162"/>
      <c r="AC226" s="162"/>
      <c r="AD226" s="162"/>
      <c r="AE226" s="162" t="s">
        <v>126</v>
      </c>
      <c r="AF226" s="162"/>
      <c r="AG226" s="162"/>
      <c r="AH226" s="162"/>
      <c r="AI226" s="162"/>
      <c r="AJ226" s="162"/>
      <c r="AK226" s="162"/>
      <c r="AL226" s="162"/>
      <c r="AM226" s="162"/>
      <c r="AN226" s="162"/>
      <c r="AO226" s="162"/>
      <c r="AP226" s="162"/>
      <c r="AQ226" s="162"/>
      <c r="AR226" s="162"/>
      <c r="AS226" s="162"/>
      <c r="AT226" s="162"/>
      <c r="AU226" s="162"/>
      <c r="AV226" s="162"/>
      <c r="AW226" s="162"/>
      <c r="AX226" s="162"/>
      <c r="AY226" s="162"/>
      <c r="AZ226" s="162"/>
      <c r="BA226" s="162"/>
      <c r="BB226" s="162"/>
      <c r="BC226" s="162"/>
      <c r="BD226" s="162"/>
      <c r="BE226" s="162"/>
      <c r="BF226" s="162"/>
      <c r="BG226" s="162"/>
      <c r="BH226" s="162"/>
    </row>
    <row r="227" spans="1:60" outlineLevel="1" x14ac:dyDescent="0.2">
      <c r="A227" s="163"/>
      <c r="B227" s="168"/>
      <c r="C227" s="206" t="s">
        <v>245</v>
      </c>
      <c r="D227" s="172"/>
      <c r="E227" s="175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78"/>
      <c r="Q227" s="178"/>
      <c r="R227" s="178"/>
      <c r="S227" s="178"/>
      <c r="T227" s="179"/>
      <c r="U227" s="178"/>
      <c r="V227" s="162"/>
      <c r="W227" s="162"/>
      <c r="X227" s="162"/>
      <c r="Y227" s="162"/>
      <c r="Z227" s="162"/>
      <c r="AA227" s="162"/>
      <c r="AB227" s="162"/>
      <c r="AC227" s="162"/>
      <c r="AD227" s="162"/>
      <c r="AE227" s="162" t="s">
        <v>138</v>
      </c>
      <c r="AF227" s="162">
        <v>0</v>
      </c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62"/>
      <c r="AT227" s="162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  <c r="BF227" s="162"/>
      <c r="BG227" s="162"/>
      <c r="BH227" s="162"/>
    </row>
    <row r="228" spans="1:60" outlineLevel="1" x14ac:dyDescent="0.2">
      <c r="A228" s="163"/>
      <c r="B228" s="168"/>
      <c r="C228" s="206" t="s">
        <v>297</v>
      </c>
      <c r="D228" s="172"/>
      <c r="E228" s="175">
        <v>12.5</v>
      </c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78"/>
      <c r="Q228" s="178"/>
      <c r="R228" s="178"/>
      <c r="S228" s="178"/>
      <c r="T228" s="179"/>
      <c r="U228" s="178"/>
      <c r="V228" s="162"/>
      <c r="W228" s="162"/>
      <c r="X228" s="162"/>
      <c r="Y228" s="162"/>
      <c r="Z228" s="162"/>
      <c r="AA228" s="162"/>
      <c r="AB228" s="162"/>
      <c r="AC228" s="162"/>
      <c r="AD228" s="162"/>
      <c r="AE228" s="162" t="s">
        <v>138</v>
      </c>
      <c r="AF228" s="162">
        <v>0</v>
      </c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62"/>
      <c r="AT228" s="162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  <c r="BF228" s="162"/>
      <c r="BG228" s="162"/>
      <c r="BH228" s="162"/>
    </row>
    <row r="229" spans="1:60" outlineLevel="1" x14ac:dyDescent="0.2">
      <c r="A229" s="163"/>
      <c r="B229" s="168"/>
      <c r="C229" s="206" t="s">
        <v>249</v>
      </c>
      <c r="D229" s="172"/>
      <c r="E229" s="175"/>
      <c r="F229" s="178"/>
      <c r="G229" s="178"/>
      <c r="H229" s="178"/>
      <c r="I229" s="178"/>
      <c r="J229" s="178"/>
      <c r="K229" s="178"/>
      <c r="L229" s="178"/>
      <c r="M229" s="178"/>
      <c r="N229" s="178"/>
      <c r="O229" s="178"/>
      <c r="P229" s="178"/>
      <c r="Q229" s="178"/>
      <c r="R229" s="178"/>
      <c r="S229" s="178"/>
      <c r="T229" s="179"/>
      <c r="U229" s="178"/>
      <c r="V229" s="162"/>
      <c r="W229" s="162"/>
      <c r="X229" s="162"/>
      <c r="Y229" s="162"/>
      <c r="Z229" s="162"/>
      <c r="AA229" s="162"/>
      <c r="AB229" s="162"/>
      <c r="AC229" s="162"/>
      <c r="AD229" s="162"/>
      <c r="AE229" s="162" t="s">
        <v>138</v>
      </c>
      <c r="AF229" s="162">
        <v>0</v>
      </c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  <c r="BF229" s="162"/>
      <c r="BG229" s="162"/>
      <c r="BH229" s="162"/>
    </row>
    <row r="230" spans="1:60" outlineLevel="1" x14ac:dyDescent="0.2">
      <c r="A230" s="163"/>
      <c r="B230" s="168"/>
      <c r="C230" s="206" t="s">
        <v>201</v>
      </c>
      <c r="D230" s="172"/>
      <c r="E230" s="175">
        <v>5.2</v>
      </c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78"/>
      <c r="Q230" s="178"/>
      <c r="R230" s="178"/>
      <c r="S230" s="178"/>
      <c r="T230" s="179"/>
      <c r="U230" s="178"/>
      <c r="V230" s="162"/>
      <c r="W230" s="162"/>
      <c r="X230" s="162"/>
      <c r="Y230" s="162"/>
      <c r="Z230" s="162"/>
      <c r="AA230" s="162"/>
      <c r="AB230" s="162"/>
      <c r="AC230" s="162"/>
      <c r="AD230" s="162"/>
      <c r="AE230" s="162" t="s">
        <v>138</v>
      </c>
      <c r="AF230" s="162">
        <v>0</v>
      </c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  <c r="BF230" s="162"/>
      <c r="BG230" s="162"/>
      <c r="BH230" s="162"/>
    </row>
    <row r="231" spans="1:60" outlineLevel="1" x14ac:dyDescent="0.2">
      <c r="A231" s="163">
        <v>67</v>
      </c>
      <c r="B231" s="168" t="s">
        <v>343</v>
      </c>
      <c r="C231" s="204" t="s">
        <v>344</v>
      </c>
      <c r="D231" s="170" t="s">
        <v>345</v>
      </c>
      <c r="E231" s="173">
        <v>12.664999999999999</v>
      </c>
      <c r="F231" s="177"/>
      <c r="G231" s="178">
        <f>ROUND(E231*F231,2)</f>
        <v>0</v>
      </c>
      <c r="H231" s="177"/>
      <c r="I231" s="178">
        <f>ROUND(E231*H231,2)</f>
        <v>0</v>
      </c>
      <c r="J231" s="177"/>
      <c r="K231" s="178">
        <f>ROUND(E231*J231,2)</f>
        <v>0</v>
      </c>
      <c r="L231" s="178">
        <v>15</v>
      </c>
      <c r="M231" s="178">
        <f>G231*(1+L231/100)</f>
        <v>0</v>
      </c>
      <c r="N231" s="178">
        <v>3.2000000000000003E-4</v>
      </c>
      <c r="O231" s="178">
        <f>ROUND(E231*N231,2)</f>
        <v>0</v>
      </c>
      <c r="P231" s="178">
        <v>0</v>
      </c>
      <c r="Q231" s="178">
        <f>ROUND(E231*P231,2)</f>
        <v>0</v>
      </c>
      <c r="R231" s="178"/>
      <c r="S231" s="178"/>
      <c r="T231" s="179">
        <v>0.23599999999999999</v>
      </c>
      <c r="U231" s="178">
        <f>ROUND(E231*T231,2)</f>
        <v>2.99</v>
      </c>
      <c r="V231" s="162"/>
      <c r="W231" s="162"/>
      <c r="X231" s="162"/>
      <c r="Y231" s="162"/>
      <c r="Z231" s="162"/>
      <c r="AA231" s="162"/>
      <c r="AB231" s="162"/>
      <c r="AC231" s="162"/>
      <c r="AD231" s="162"/>
      <c r="AE231" s="162" t="s">
        <v>126</v>
      </c>
      <c r="AF231" s="162"/>
      <c r="AG231" s="162"/>
      <c r="AH231" s="162"/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62"/>
      <c r="AT231" s="162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  <c r="BF231" s="162"/>
      <c r="BG231" s="162"/>
      <c r="BH231" s="162"/>
    </row>
    <row r="232" spans="1:60" outlineLevel="1" x14ac:dyDescent="0.2">
      <c r="A232" s="163"/>
      <c r="B232" s="168"/>
      <c r="C232" s="206" t="s">
        <v>346</v>
      </c>
      <c r="D232" s="172"/>
      <c r="E232" s="175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  <c r="Q232" s="178"/>
      <c r="R232" s="178"/>
      <c r="S232" s="178"/>
      <c r="T232" s="179"/>
      <c r="U232" s="178"/>
      <c r="V232" s="162"/>
      <c r="W232" s="162"/>
      <c r="X232" s="162"/>
      <c r="Y232" s="162"/>
      <c r="Z232" s="162"/>
      <c r="AA232" s="162"/>
      <c r="AB232" s="162"/>
      <c r="AC232" s="162"/>
      <c r="AD232" s="162"/>
      <c r="AE232" s="162" t="s">
        <v>138</v>
      </c>
      <c r="AF232" s="162">
        <v>0</v>
      </c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</row>
    <row r="233" spans="1:60" outlineLevel="1" x14ac:dyDescent="0.2">
      <c r="A233" s="163"/>
      <c r="B233" s="168"/>
      <c r="C233" s="206" t="s">
        <v>347</v>
      </c>
      <c r="D233" s="172"/>
      <c r="E233" s="175">
        <v>12.664999999999999</v>
      </c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  <c r="Q233" s="178"/>
      <c r="R233" s="178"/>
      <c r="S233" s="178"/>
      <c r="T233" s="179"/>
      <c r="U233" s="178"/>
      <c r="V233" s="162"/>
      <c r="W233" s="162"/>
      <c r="X233" s="162"/>
      <c r="Y233" s="162"/>
      <c r="Z233" s="162"/>
      <c r="AA233" s="162"/>
      <c r="AB233" s="162"/>
      <c r="AC233" s="162"/>
      <c r="AD233" s="162"/>
      <c r="AE233" s="162" t="s">
        <v>138</v>
      </c>
      <c r="AF233" s="162">
        <v>0</v>
      </c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62"/>
      <c r="AV233" s="162"/>
      <c r="AW233" s="162"/>
      <c r="AX233" s="162"/>
      <c r="AY233" s="162"/>
      <c r="AZ233" s="162"/>
      <c r="BA233" s="162"/>
      <c r="BB233" s="162"/>
      <c r="BC233" s="162"/>
      <c r="BD233" s="162"/>
      <c r="BE233" s="162"/>
      <c r="BF233" s="162"/>
      <c r="BG233" s="162"/>
      <c r="BH233" s="162"/>
    </row>
    <row r="234" spans="1:60" outlineLevel="1" x14ac:dyDescent="0.2">
      <c r="A234" s="163">
        <v>68</v>
      </c>
      <c r="B234" s="168" t="s">
        <v>348</v>
      </c>
      <c r="C234" s="204" t="s">
        <v>349</v>
      </c>
      <c r="D234" s="170" t="s">
        <v>345</v>
      </c>
      <c r="E234" s="173">
        <v>12.664999999999999</v>
      </c>
      <c r="F234" s="177"/>
      <c r="G234" s="178">
        <f>ROUND(E234*F234,2)</f>
        <v>0</v>
      </c>
      <c r="H234" s="177"/>
      <c r="I234" s="178">
        <f>ROUND(E234*H234,2)</f>
        <v>0</v>
      </c>
      <c r="J234" s="177"/>
      <c r="K234" s="178">
        <f>ROUND(E234*J234,2)</f>
        <v>0</v>
      </c>
      <c r="L234" s="178">
        <v>15</v>
      </c>
      <c r="M234" s="178">
        <f>G234*(1+L234/100)</f>
        <v>0</v>
      </c>
      <c r="N234" s="178">
        <v>0</v>
      </c>
      <c r="O234" s="178">
        <f>ROUND(E234*N234,2)</f>
        <v>0</v>
      </c>
      <c r="P234" s="178">
        <v>0</v>
      </c>
      <c r="Q234" s="178">
        <f>ROUND(E234*P234,2)</f>
        <v>0</v>
      </c>
      <c r="R234" s="178"/>
      <c r="S234" s="178"/>
      <c r="T234" s="179">
        <v>0.154</v>
      </c>
      <c r="U234" s="178">
        <f>ROUND(E234*T234,2)</f>
        <v>1.95</v>
      </c>
      <c r="V234" s="162"/>
      <c r="W234" s="162"/>
      <c r="X234" s="162"/>
      <c r="Y234" s="162"/>
      <c r="Z234" s="162"/>
      <c r="AA234" s="162"/>
      <c r="AB234" s="162"/>
      <c r="AC234" s="162"/>
      <c r="AD234" s="162"/>
      <c r="AE234" s="162" t="s">
        <v>126</v>
      </c>
      <c r="AF234" s="162"/>
      <c r="AG234" s="162"/>
      <c r="AH234" s="162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  <c r="BF234" s="162"/>
      <c r="BG234" s="162"/>
      <c r="BH234" s="162"/>
    </row>
    <row r="235" spans="1:60" outlineLevel="1" x14ac:dyDescent="0.2">
      <c r="A235" s="163">
        <v>69</v>
      </c>
      <c r="B235" s="168" t="s">
        <v>350</v>
      </c>
      <c r="C235" s="204" t="s">
        <v>351</v>
      </c>
      <c r="D235" s="170" t="s">
        <v>125</v>
      </c>
      <c r="E235" s="173">
        <v>30</v>
      </c>
      <c r="F235" s="177"/>
      <c r="G235" s="178">
        <f>ROUND(E235*F235,2)</f>
        <v>0</v>
      </c>
      <c r="H235" s="177"/>
      <c r="I235" s="178">
        <f>ROUND(E235*H235,2)</f>
        <v>0</v>
      </c>
      <c r="J235" s="177"/>
      <c r="K235" s="178">
        <f>ROUND(E235*J235,2)</f>
        <v>0</v>
      </c>
      <c r="L235" s="178">
        <v>15</v>
      </c>
      <c r="M235" s="178">
        <f>G235*(1+L235/100)</f>
        <v>0</v>
      </c>
      <c r="N235" s="178">
        <v>2.1000000000000001E-4</v>
      </c>
      <c r="O235" s="178">
        <f>ROUND(E235*N235,2)</f>
        <v>0.01</v>
      </c>
      <c r="P235" s="178">
        <v>0</v>
      </c>
      <c r="Q235" s="178">
        <f>ROUND(E235*P235,2)</f>
        <v>0</v>
      </c>
      <c r="R235" s="178"/>
      <c r="S235" s="178"/>
      <c r="T235" s="179">
        <v>0.05</v>
      </c>
      <c r="U235" s="178">
        <f>ROUND(E235*T235,2)</f>
        <v>1.5</v>
      </c>
      <c r="V235" s="162"/>
      <c r="W235" s="162"/>
      <c r="X235" s="162"/>
      <c r="Y235" s="162"/>
      <c r="Z235" s="162"/>
      <c r="AA235" s="162"/>
      <c r="AB235" s="162"/>
      <c r="AC235" s="162"/>
      <c r="AD235" s="162"/>
      <c r="AE235" s="162" t="s">
        <v>126</v>
      </c>
      <c r="AF235" s="162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  <c r="BF235" s="162"/>
      <c r="BG235" s="162"/>
      <c r="BH235" s="162"/>
    </row>
    <row r="236" spans="1:60" outlineLevel="1" x14ac:dyDescent="0.2">
      <c r="A236" s="163"/>
      <c r="B236" s="168"/>
      <c r="C236" s="206" t="s">
        <v>249</v>
      </c>
      <c r="D236" s="172"/>
      <c r="E236" s="175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  <c r="Q236" s="178"/>
      <c r="R236" s="178"/>
      <c r="S236" s="178"/>
      <c r="T236" s="179"/>
      <c r="U236" s="178"/>
      <c r="V236" s="162"/>
      <c r="W236" s="162"/>
      <c r="X236" s="162"/>
      <c r="Y236" s="162"/>
      <c r="Z236" s="162"/>
      <c r="AA236" s="162"/>
      <c r="AB236" s="162"/>
      <c r="AC236" s="162"/>
      <c r="AD236" s="162"/>
      <c r="AE236" s="162" t="s">
        <v>138</v>
      </c>
      <c r="AF236" s="162">
        <v>0</v>
      </c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  <c r="BF236" s="162"/>
      <c r="BG236" s="162"/>
      <c r="BH236" s="162"/>
    </row>
    <row r="237" spans="1:60" outlineLevel="1" x14ac:dyDescent="0.2">
      <c r="A237" s="163"/>
      <c r="B237" s="168"/>
      <c r="C237" s="206" t="s">
        <v>201</v>
      </c>
      <c r="D237" s="172"/>
      <c r="E237" s="175">
        <v>5.2</v>
      </c>
      <c r="F237" s="178"/>
      <c r="G237" s="178"/>
      <c r="H237" s="178"/>
      <c r="I237" s="178"/>
      <c r="J237" s="178"/>
      <c r="K237" s="178"/>
      <c r="L237" s="178"/>
      <c r="M237" s="178"/>
      <c r="N237" s="178"/>
      <c r="O237" s="178"/>
      <c r="P237" s="178"/>
      <c r="Q237" s="178"/>
      <c r="R237" s="178"/>
      <c r="S237" s="178"/>
      <c r="T237" s="179"/>
      <c r="U237" s="178"/>
      <c r="V237" s="162"/>
      <c r="W237" s="162"/>
      <c r="X237" s="162"/>
      <c r="Y237" s="162"/>
      <c r="Z237" s="162"/>
      <c r="AA237" s="162"/>
      <c r="AB237" s="162"/>
      <c r="AC237" s="162"/>
      <c r="AD237" s="162"/>
      <c r="AE237" s="162" t="s">
        <v>138</v>
      </c>
      <c r="AF237" s="162">
        <v>0</v>
      </c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62"/>
      <c r="BA237" s="162"/>
      <c r="BB237" s="162"/>
      <c r="BC237" s="162"/>
      <c r="BD237" s="162"/>
      <c r="BE237" s="162"/>
      <c r="BF237" s="162"/>
      <c r="BG237" s="162"/>
      <c r="BH237" s="162"/>
    </row>
    <row r="238" spans="1:60" outlineLevel="1" x14ac:dyDescent="0.2">
      <c r="A238" s="163"/>
      <c r="B238" s="168"/>
      <c r="C238" s="206" t="s">
        <v>352</v>
      </c>
      <c r="D238" s="172"/>
      <c r="E238" s="175">
        <v>24.8</v>
      </c>
      <c r="F238" s="178"/>
      <c r="G238" s="178"/>
      <c r="H238" s="178"/>
      <c r="I238" s="178"/>
      <c r="J238" s="178"/>
      <c r="K238" s="178"/>
      <c r="L238" s="178"/>
      <c r="M238" s="178"/>
      <c r="N238" s="178"/>
      <c r="O238" s="178"/>
      <c r="P238" s="178"/>
      <c r="Q238" s="178"/>
      <c r="R238" s="178"/>
      <c r="S238" s="178"/>
      <c r="T238" s="179"/>
      <c r="U238" s="178"/>
      <c r="V238" s="162"/>
      <c r="W238" s="162"/>
      <c r="X238" s="162"/>
      <c r="Y238" s="162"/>
      <c r="Z238" s="162"/>
      <c r="AA238" s="162"/>
      <c r="AB238" s="162"/>
      <c r="AC238" s="162"/>
      <c r="AD238" s="162"/>
      <c r="AE238" s="162" t="s">
        <v>138</v>
      </c>
      <c r="AF238" s="162">
        <v>0</v>
      </c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  <c r="BF238" s="162"/>
      <c r="BG238" s="162"/>
      <c r="BH238" s="162"/>
    </row>
    <row r="239" spans="1:60" outlineLevel="1" x14ac:dyDescent="0.2">
      <c r="A239" s="163">
        <v>70</v>
      </c>
      <c r="B239" s="168" t="s">
        <v>353</v>
      </c>
      <c r="C239" s="204" t="s">
        <v>354</v>
      </c>
      <c r="D239" s="170" t="s">
        <v>125</v>
      </c>
      <c r="E239" s="173">
        <v>30</v>
      </c>
      <c r="F239" s="177"/>
      <c r="G239" s="178">
        <f>ROUND(E239*F239,2)</f>
        <v>0</v>
      </c>
      <c r="H239" s="177"/>
      <c r="I239" s="178">
        <f>ROUND(E239*H239,2)</f>
        <v>0</v>
      </c>
      <c r="J239" s="177"/>
      <c r="K239" s="178">
        <f>ROUND(E239*J239,2)</f>
        <v>0</v>
      </c>
      <c r="L239" s="178">
        <v>15</v>
      </c>
      <c r="M239" s="178">
        <f>G239*(1+L239/100)</f>
        <v>0</v>
      </c>
      <c r="N239" s="178">
        <v>4.7499999999999999E-3</v>
      </c>
      <c r="O239" s="178">
        <f>ROUND(E239*N239,2)</f>
        <v>0.14000000000000001</v>
      </c>
      <c r="P239" s="178">
        <v>0</v>
      </c>
      <c r="Q239" s="178">
        <f>ROUND(E239*P239,2)</f>
        <v>0</v>
      </c>
      <c r="R239" s="178"/>
      <c r="S239" s="178"/>
      <c r="T239" s="179">
        <v>0.97799999999999998</v>
      </c>
      <c r="U239" s="178">
        <f>ROUND(E239*T239,2)</f>
        <v>29.34</v>
      </c>
      <c r="V239" s="162"/>
      <c r="W239" s="162"/>
      <c r="X239" s="162"/>
      <c r="Y239" s="162"/>
      <c r="Z239" s="162"/>
      <c r="AA239" s="162"/>
      <c r="AB239" s="162"/>
      <c r="AC239" s="162"/>
      <c r="AD239" s="162"/>
      <c r="AE239" s="162" t="s">
        <v>126</v>
      </c>
      <c r="AF239" s="162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</row>
    <row r="240" spans="1:60" outlineLevel="1" x14ac:dyDescent="0.2">
      <c r="A240" s="163"/>
      <c r="B240" s="168"/>
      <c r="C240" s="206" t="s">
        <v>355</v>
      </c>
      <c r="D240" s="172"/>
      <c r="E240" s="175">
        <v>30</v>
      </c>
      <c r="F240" s="178"/>
      <c r="G240" s="178"/>
      <c r="H240" s="178"/>
      <c r="I240" s="178"/>
      <c r="J240" s="178"/>
      <c r="K240" s="178"/>
      <c r="L240" s="178"/>
      <c r="M240" s="178"/>
      <c r="N240" s="178"/>
      <c r="O240" s="178"/>
      <c r="P240" s="178"/>
      <c r="Q240" s="178"/>
      <c r="R240" s="178"/>
      <c r="S240" s="178"/>
      <c r="T240" s="179"/>
      <c r="U240" s="178"/>
      <c r="V240" s="162"/>
      <c r="W240" s="162"/>
      <c r="X240" s="162"/>
      <c r="Y240" s="162"/>
      <c r="Z240" s="162"/>
      <c r="AA240" s="162"/>
      <c r="AB240" s="162"/>
      <c r="AC240" s="162"/>
      <c r="AD240" s="162"/>
      <c r="AE240" s="162" t="s">
        <v>138</v>
      </c>
      <c r="AF240" s="162">
        <v>0</v>
      </c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  <c r="BF240" s="162"/>
      <c r="BG240" s="162"/>
      <c r="BH240" s="162"/>
    </row>
    <row r="241" spans="1:60" outlineLevel="1" x14ac:dyDescent="0.2">
      <c r="A241" s="163">
        <v>71</v>
      </c>
      <c r="B241" s="168" t="s">
        <v>356</v>
      </c>
      <c r="C241" s="204" t="s">
        <v>357</v>
      </c>
      <c r="D241" s="170" t="s">
        <v>125</v>
      </c>
      <c r="E241" s="173">
        <v>33</v>
      </c>
      <c r="F241" s="177"/>
      <c r="G241" s="178">
        <f>ROUND(E241*F241,2)</f>
        <v>0</v>
      </c>
      <c r="H241" s="177"/>
      <c r="I241" s="178">
        <f>ROUND(E241*H241,2)</f>
        <v>0</v>
      </c>
      <c r="J241" s="177"/>
      <c r="K241" s="178">
        <f>ROUND(E241*J241,2)</f>
        <v>0</v>
      </c>
      <c r="L241" s="178">
        <v>15</v>
      </c>
      <c r="M241" s="178">
        <f>G241*(1+L241/100)</f>
        <v>0</v>
      </c>
      <c r="N241" s="178">
        <v>1.9199999999999998E-2</v>
      </c>
      <c r="O241" s="178">
        <f>ROUND(E241*N241,2)</f>
        <v>0.63</v>
      </c>
      <c r="P241" s="178">
        <v>0</v>
      </c>
      <c r="Q241" s="178">
        <f>ROUND(E241*P241,2)</f>
        <v>0</v>
      </c>
      <c r="R241" s="178"/>
      <c r="S241" s="178"/>
      <c r="T241" s="179">
        <v>0</v>
      </c>
      <c r="U241" s="178">
        <f>ROUND(E241*T241,2)</f>
        <v>0</v>
      </c>
      <c r="V241" s="162"/>
      <c r="W241" s="162"/>
      <c r="X241" s="162"/>
      <c r="Y241" s="162"/>
      <c r="Z241" s="162"/>
      <c r="AA241" s="162"/>
      <c r="AB241" s="162"/>
      <c r="AC241" s="162"/>
      <c r="AD241" s="162"/>
      <c r="AE241" s="162" t="s">
        <v>304</v>
      </c>
      <c r="AF241" s="162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62"/>
      <c r="BD241" s="162"/>
      <c r="BE241" s="162"/>
      <c r="BF241" s="162"/>
      <c r="BG241" s="162"/>
      <c r="BH241" s="162"/>
    </row>
    <row r="242" spans="1:60" outlineLevel="1" x14ac:dyDescent="0.2">
      <c r="A242" s="163"/>
      <c r="B242" s="168"/>
      <c r="C242" s="206" t="s">
        <v>358</v>
      </c>
      <c r="D242" s="172"/>
      <c r="E242" s="175">
        <v>33</v>
      </c>
      <c r="F242" s="178"/>
      <c r="G242" s="178"/>
      <c r="H242" s="178"/>
      <c r="I242" s="178"/>
      <c r="J242" s="178"/>
      <c r="K242" s="178"/>
      <c r="L242" s="178"/>
      <c r="M242" s="178"/>
      <c r="N242" s="178"/>
      <c r="O242" s="178"/>
      <c r="P242" s="178"/>
      <c r="Q242" s="178"/>
      <c r="R242" s="178"/>
      <c r="S242" s="178"/>
      <c r="T242" s="179"/>
      <c r="U242" s="178"/>
      <c r="V242" s="162"/>
      <c r="W242" s="162"/>
      <c r="X242" s="162"/>
      <c r="Y242" s="162"/>
      <c r="Z242" s="162"/>
      <c r="AA242" s="162"/>
      <c r="AB242" s="162"/>
      <c r="AC242" s="162"/>
      <c r="AD242" s="162"/>
      <c r="AE242" s="162" t="s">
        <v>138</v>
      </c>
      <c r="AF242" s="162">
        <v>0</v>
      </c>
      <c r="AG242" s="162"/>
      <c r="AH242" s="162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162"/>
      <c r="AY242" s="162"/>
      <c r="AZ242" s="162"/>
      <c r="BA242" s="162"/>
      <c r="BB242" s="162"/>
      <c r="BC242" s="162"/>
      <c r="BD242" s="162"/>
      <c r="BE242" s="162"/>
      <c r="BF242" s="162"/>
      <c r="BG242" s="162"/>
      <c r="BH242" s="162"/>
    </row>
    <row r="243" spans="1:60" ht="22.5" outlineLevel="1" x14ac:dyDescent="0.2">
      <c r="A243" s="163">
        <v>72</v>
      </c>
      <c r="B243" s="168" t="s">
        <v>359</v>
      </c>
      <c r="C243" s="204" t="s">
        <v>360</v>
      </c>
      <c r="D243" s="170" t="s">
        <v>345</v>
      </c>
      <c r="E243" s="173">
        <v>29.73</v>
      </c>
      <c r="F243" s="177"/>
      <c r="G243" s="178">
        <f>ROUND(E243*F243,2)</f>
        <v>0</v>
      </c>
      <c r="H243" s="177"/>
      <c r="I243" s="178">
        <f>ROUND(E243*H243,2)</f>
        <v>0</v>
      </c>
      <c r="J243" s="177"/>
      <c r="K243" s="178">
        <f>ROUND(E243*J243,2)</f>
        <v>0</v>
      </c>
      <c r="L243" s="178">
        <v>15</v>
      </c>
      <c r="M243" s="178">
        <f>G243*(1+L243/100)</f>
        <v>0</v>
      </c>
      <c r="N243" s="178">
        <v>0</v>
      </c>
      <c r="O243" s="178">
        <f>ROUND(E243*N243,2)</f>
        <v>0</v>
      </c>
      <c r="P243" s="178">
        <v>0</v>
      </c>
      <c r="Q243" s="178">
        <f>ROUND(E243*P243,2)</f>
        <v>0</v>
      </c>
      <c r="R243" s="178"/>
      <c r="S243" s="178"/>
      <c r="T243" s="179">
        <v>9.4E-2</v>
      </c>
      <c r="U243" s="178">
        <f>ROUND(E243*T243,2)</f>
        <v>2.79</v>
      </c>
      <c r="V243" s="162"/>
      <c r="W243" s="162"/>
      <c r="X243" s="162"/>
      <c r="Y243" s="162"/>
      <c r="Z243" s="162"/>
      <c r="AA243" s="162"/>
      <c r="AB243" s="162"/>
      <c r="AC243" s="162"/>
      <c r="AD243" s="162"/>
      <c r="AE243" s="162" t="s">
        <v>126</v>
      </c>
      <c r="AF243" s="162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  <c r="BF243" s="162"/>
      <c r="BG243" s="162"/>
      <c r="BH243" s="162"/>
    </row>
    <row r="244" spans="1:60" outlineLevel="1" x14ac:dyDescent="0.2">
      <c r="A244" s="163"/>
      <c r="B244" s="168"/>
      <c r="C244" s="206" t="s">
        <v>137</v>
      </c>
      <c r="D244" s="172"/>
      <c r="E244" s="175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  <c r="Q244" s="178"/>
      <c r="R244" s="178"/>
      <c r="S244" s="178"/>
      <c r="T244" s="179"/>
      <c r="U244" s="178"/>
      <c r="V244" s="162"/>
      <c r="W244" s="162"/>
      <c r="X244" s="162"/>
      <c r="Y244" s="162"/>
      <c r="Z244" s="162"/>
      <c r="AA244" s="162"/>
      <c r="AB244" s="162"/>
      <c r="AC244" s="162"/>
      <c r="AD244" s="162"/>
      <c r="AE244" s="162" t="s">
        <v>138</v>
      </c>
      <c r="AF244" s="162">
        <v>0</v>
      </c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</row>
    <row r="245" spans="1:60" outlineLevel="1" x14ac:dyDescent="0.2">
      <c r="A245" s="163"/>
      <c r="B245" s="168"/>
      <c r="C245" s="206" t="s">
        <v>361</v>
      </c>
      <c r="D245" s="172"/>
      <c r="E245" s="175">
        <v>8.1999999999999993</v>
      </c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78"/>
      <c r="Q245" s="178"/>
      <c r="R245" s="178"/>
      <c r="S245" s="178"/>
      <c r="T245" s="179"/>
      <c r="U245" s="178"/>
      <c r="V245" s="162"/>
      <c r="W245" s="162"/>
      <c r="X245" s="162"/>
      <c r="Y245" s="162"/>
      <c r="Z245" s="162"/>
      <c r="AA245" s="162"/>
      <c r="AB245" s="162"/>
      <c r="AC245" s="162"/>
      <c r="AD245" s="162"/>
      <c r="AE245" s="162" t="s">
        <v>138</v>
      </c>
      <c r="AF245" s="162">
        <v>0</v>
      </c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62"/>
      <c r="AT245" s="162"/>
      <c r="AU245" s="162"/>
      <c r="AV245" s="162"/>
      <c r="AW245" s="162"/>
      <c r="AX245" s="162"/>
      <c r="AY245" s="162"/>
      <c r="AZ245" s="162"/>
      <c r="BA245" s="162"/>
      <c r="BB245" s="162"/>
      <c r="BC245" s="162"/>
      <c r="BD245" s="162"/>
      <c r="BE245" s="162"/>
      <c r="BF245" s="162"/>
      <c r="BG245" s="162"/>
      <c r="BH245" s="162"/>
    </row>
    <row r="246" spans="1:60" outlineLevel="1" x14ac:dyDescent="0.2">
      <c r="A246" s="163"/>
      <c r="B246" s="168"/>
      <c r="C246" s="206" t="s">
        <v>362</v>
      </c>
      <c r="D246" s="172"/>
      <c r="E246" s="175">
        <v>7.2</v>
      </c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179"/>
      <c r="U246" s="178"/>
      <c r="V246" s="162"/>
      <c r="W246" s="162"/>
      <c r="X246" s="162"/>
      <c r="Y246" s="162"/>
      <c r="Z246" s="162"/>
      <c r="AA246" s="162"/>
      <c r="AB246" s="162"/>
      <c r="AC246" s="162"/>
      <c r="AD246" s="162"/>
      <c r="AE246" s="162" t="s">
        <v>138</v>
      </c>
      <c r="AF246" s="162">
        <v>0</v>
      </c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</row>
    <row r="247" spans="1:60" outlineLevel="1" x14ac:dyDescent="0.2">
      <c r="A247" s="163"/>
      <c r="B247" s="168"/>
      <c r="C247" s="206" t="s">
        <v>362</v>
      </c>
      <c r="D247" s="172"/>
      <c r="E247" s="175">
        <v>7.2</v>
      </c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  <c r="Q247" s="178"/>
      <c r="R247" s="178"/>
      <c r="S247" s="178"/>
      <c r="T247" s="179"/>
      <c r="U247" s="178"/>
      <c r="V247" s="162"/>
      <c r="W247" s="162"/>
      <c r="X247" s="162"/>
      <c r="Y247" s="162"/>
      <c r="Z247" s="162"/>
      <c r="AA247" s="162"/>
      <c r="AB247" s="162"/>
      <c r="AC247" s="162"/>
      <c r="AD247" s="162"/>
      <c r="AE247" s="162" t="s">
        <v>138</v>
      </c>
      <c r="AF247" s="162">
        <v>0</v>
      </c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62"/>
      <c r="AV247" s="162"/>
      <c r="AW247" s="162"/>
      <c r="AX247" s="162"/>
      <c r="AY247" s="162"/>
      <c r="AZ247" s="162"/>
      <c r="BA247" s="162"/>
      <c r="BB247" s="162"/>
      <c r="BC247" s="162"/>
      <c r="BD247" s="162"/>
      <c r="BE247" s="162"/>
      <c r="BF247" s="162"/>
      <c r="BG247" s="162"/>
      <c r="BH247" s="162"/>
    </row>
    <row r="248" spans="1:60" outlineLevel="1" x14ac:dyDescent="0.2">
      <c r="A248" s="163"/>
      <c r="B248" s="168"/>
      <c r="C248" s="206" t="s">
        <v>363</v>
      </c>
      <c r="D248" s="172"/>
      <c r="E248" s="175">
        <v>7.13</v>
      </c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  <c r="Q248" s="178"/>
      <c r="R248" s="178"/>
      <c r="S248" s="178"/>
      <c r="T248" s="179"/>
      <c r="U248" s="178"/>
      <c r="V248" s="162"/>
      <c r="W248" s="162"/>
      <c r="X248" s="162"/>
      <c r="Y248" s="162"/>
      <c r="Z248" s="162"/>
      <c r="AA248" s="162"/>
      <c r="AB248" s="162"/>
      <c r="AC248" s="162"/>
      <c r="AD248" s="162"/>
      <c r="AE248" s="162" t="s">
        <v>138</v>
      </c>
      <c r="AF248" s="162">
        <v>0</v>
      </c>
      <c r="AG248" s="162"/>
      <c r="AH248" s="162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  <c r="BF248" s="162"/>
      <c r="BG248" s="162"/>
      <c r="BH248" s="162"/>
    </row>
    <row r="249" spans="1:60" outlineLevel="1" x14ac:dyDescent="0.2">
      <c r="A249" s="163">
        <v>73</v>
      </c>
      <c r="B249" s="168" t="s">
        <v>364</v>
      </c>
      <c r="C249" s="204" t="s">
        <v>365</v>
      </c>
      <c r="D249" s="170" t="s">
        <v>257</v>
      </c>
      <c r="E249" s="173">
        <v>0.78600000000000003</v>
      </c>
      <c r="F249" s="177"/>
      <c r="G249" s="178">
        <f>ROUND(E249*F249,2)</f>
        <v>0</v>
      </c>
      <c r="H249" s="177"/>
      <c r="I249" s="178">
        <f>ROUND(E249*H249,2)</f>
        <v>0</v>
      </c>
      <c r="J249" s="177"/>
      <c r="K249" s="178">
        <f>ROUND(E249*J249,2)</f>
        <v>0</v>
      </c>
      <c r="L249" s="178">
        <v>15</v>
      </c>
      <c r="M249" s="178">
        <f>G249*(1+L249/100)</f>
        <v>0</v>
      </c>
      <c r="N249" s="178">
        <v>0</v>
      </c>
      <c r="O249" s="178">
        <f>ROUND(E249*N249,2)</f>
        <v>0</v>
      </c>
      <c r="P249" s="178">
        <v>0</v>
      </c>
      <c r="Q249" s="178">
        <f>ROUND(E249*P249,2)</f>
        <v>0</v>
      </c>
      <c r="R249" s="178"/>
      <c r="S249" s="178"/>
      <c r="T249" s="179">
        <v>1.2649999999999999</v>
      </c>
      <c r="U249" s="178">
        <f>ROUND(E249*T249,2)</f>
        <v>0.99</v>
      </c>
      <c r="V249" s="162"/>
      <c r="W249" s="162"/>
      <c r="X249" s="162"/>
      <c r="Y249" s="162"/>
      <c r="Z249" s="162"/>
      <c r="AA249" s="162"/>
      <c r="AB249" s="162"/>
      <c r="AC249" s="162"/>
      <c r="AD249" s="162"/>
      <c r="AE249" s="162" t="s">
        <v>126</v>
      </c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  <c r="BF249" s="162"/>
      <c r="BG249" s="162"/>
      <c r="BH249" s="162"/>
    </row>
    <row r="250" spans="1:60" x14ac:dyDescent="0.2">
      <c r="A250" s="164" t="s">
        <v>121</v>
      </c>
      <c r="B250" s="169" t="s">
        <v>82</v>
      </c>
      <c r="C250" s="205" t="s">
        <v>83</v>
      </c>
      <c r="D250" s="171"/>
      <c r="E250" s="174"/>
      <c r="F250" s="180"/>
      <c r="G250" s="180">
        <f>SUMIF(AE251:AE283,"&lt;&gt;NOR",G251:G283)</f>
        <v>0</v>
      </c>
      <c r="H250" s="180"/>
      <c r="I250" s="180">
        <f>SUM(I251:I283)</f>
        <v>0</v>
      </c>
      <c r="J250" s="180"/>
      <c r="K250" s="180">
        <f>SUM(K251:K283)</f>
        <v>0</v>
      </c>
      <c r="L250" s="180"/>
      <c r="M250" s="180">
        <f>SUM(M251:M283)</f>
        <v>0</v>
      </c>
      <c r="N250" s="180"/>
      <c r="O250" s="180">
        <f>SUM(O251:O283)</f>
        <v>1.1000000000000001</v>
      </c>
      <c r="P250" s="180"/>
      <c r="Q250" s="180">
        <f>SUM(Q251:Q283)</f>
        <v>0</v>
      </c>
      <c r="R250" s="180"/>
      <c r="S250" s="180"/>
      <c r="T250" s="181"/>
      <c r="U250" s="180">
        <f>SUM(U251:U283)</f>
        <v>186.39</v>
      </c>
      <c r="AE250" t="s">
        <v>122</v>
      </c>
    </row>
    <row r="251" spans="1:60" ht="22.5" outlineLevel="1" x14ac:dyDescent="0.2">
      <c r="A251" s="163">
        <v>74</v>
      </c>
      <c r="B251" s="168" t="s">
        <v>366</v>
      </c>
      <c r="C251" s="204" t="s">
        <v>367</v>
      </c>
      <c r="D251" s="170" t="s">
        <v>345</v>
      </c>
      <c r="E251" s="173">
        <v>197.22</v>
      </c>
      <c r="F251" s="177"/>
      <c r="G251" s="178">
        <f>ROUND(E251*F251,2)</f>
        <v>0</v>
      </c>
      <c r="H251" s="177"/>
      <c r="I251" s="178">
        <f>ROUND(E251*H251,2)</f>
        <v>0</v>
      </c>
      <c r="J251" s="177"/>
      <c r="K251" s="178">
        <f>ROUND(E251*J251,2)</f>
        <v>0</v>
      </c>
      <c r="L251" s="178">
        <v>15</v>
      </c>
      <c r="M251" s="178">
        <f>G251*(1+L251/100)</f>
        <v>0</v>
      </c>
      <c r="N251" s="178">
        <v>3.0000000000000001E-5</v>
      </c>
      <c r="O251" s="178">
        <f>ROUND(E251*N251,2)</f>
        <v>0.01</v>
      </c>
      <c r="P251" s="178">
        <v>0</v>
      </c>
      <c r="Q251" s="178">
        <f>ROUND(E251*P251,2)</f>
        <v>0</v>
      </c>
      <c r="R251" s="178"/>
      <c r="S251" s="178"/>
      <c r="T251" s="179">
        <v>0.13719999999999999</v>
      </c>
      <c r="U251" s="178">
        <f>ROUND(E251*T251,2)</f>
        <v>27.06</v>
      </c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 t="s">
        <v>126</v>
      </c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</row>
    <row r="252" spans="1:60" outlineLevel="1" x14ac:dyDescent="0.2">
      <c r="A252" s="163"/>
      <c r="B252" s="168"/>
      <c r="C252" s="206" t="s">
        <v>368</v>
      </c>
      <c r="D252" s="172"/>
      <c r="E252" s="175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9"/>
      <c r="U252" s="178"/>
      <c r="V252" s="162"/>
      <c r="W252" s="162"/>
      <c r="X252" s="162"/>
      <c r="Y252" s="162"/>
      <c r="Z252" s="162"/>
      <c r="AA252" s="162"/>
      <c r="AB252" s="162"/>
      <c r="AC252" s="162"/>
      <c r="AD252" s="162"/>
      <c r="AE252" s="162" t="s">
        <v>138</v>
      </c>
      <c r="AF252" s="162">
        <v>0</v>
      </c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2"/>
      <c r="BE252" s="162"/>
      <c r="BF252" s="162"/>
      <c r="BG252" s="162"/>
      <c r="BH252" s="162"/>
    </row>
    <row r="253" spans="1:60" ht="22.5" outlineLevel="1" x14ac:dyDescent="0.2">
      <c r="A253" s="163"/>
      <c r="B253" s="168"/>
      <c r="C253" s="206" t="s">
        <v>369</v>
      </c>
      <c r="D253" s="172"/>
      <c r="E253" s="175">
        <v>21.13</v>
      </c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  <c r="Q253" s="178"/>
      <c r="R253" s="178"/>
      <c r="S253" s="178"/>
      <c r="T253" s="179"/>
      <c r="U253" s="178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 t="s">
        <v>138</v>
      </c>
      <c r="AF253" s="162">
        <v>0</v>
      </c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  <c r="BF253" s="162"/>
      <c r="BG253" s="162"/>
      <c r="BH253" s="162"/>
    </row>
    <row r="254" spans="1:60" outlineLevel="1" x14ac:dyDescent="0.2">
      <c r="A254" s="163"/>
      <c r="B254" s="168"/>
      <c r="C254" s="206" t="s">
        <v>370</v>
      </c>
      <c r="D254" s="172"/>
      <c r="E254" s="175">
        <v>-2.2000000000000002</v>
      </c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  <c r="Q254" s="178"/>
      <c r="R254" s="178"/>
      <c r="S254" s="178"/>
      <c r="T254" s="179"/>
      <c r="U254" s="178"/>
      <c r="V254" s="162"/>
      <c r="W254" s="162"/>
      <c r="X254" s="162"/>
      <c r="Y254" s="162"/>
      <c r="Z254" s="162"/>
      <c r="AA254" s="162"/>
      <c r="AB254" s="162"/>
      <c r="AC254" s="162"/>
      <c r="AD254" s="162"/>
      <c r="AE254" s="162" t="s">
        <v>138</v>
      </c>
      <c r="AF254" s="162">
        <v>0</v>
      </c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2"/>
      <c r="BB254" s="162"/>
      <c r="BC254" s="162"/>
      <c r="BD254" s="162"/>
      <c r="BE254" s="162"/>
      <c r="BF254" s="162"/>
      <c r="BG254" s="162"/>
      <c r="BH254" s="162"/>
    </row>
    <row r="255" spans="1:60" outlineLevel="1" x14ac:dyDescent="0.2">
      <c r="A255" s="163"/>
      <c r="B255" s="168"/>
      <c r="C255" s="206" t="s">
        <v>371</v>
      </c>
      <c r="D255" s="172"/>
      <c r="E255" s="175">
        <v>10.9</v>
      </c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  <c r="Q255" s="178"/>
      <c r="R255" s="178"/>
      <c r="S255" s="178"/>
      <c r="T255" s="179"/>
      <c r="U255" s="178"/>
      <c r="V255" s="162"/>
      <c r="W255" s="162"/>
      <c r="X255" s="162"/>
      <c r="Y255" s="162"/>
      <c r="Z255" s="162"/>
      <c r="AA255" s="162"/>
      <c r="AB255" s="162"/>
      <c r="AC255" s="162"/>
      <c r="AD255" s="162"/>
      <c r="AE255" s="162" t="s">
        <v>138</v>
      </c>
      <c r="AF255" s="162">
        <v>0</v>
      </c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  <c r="BF255" s="162"/>
      <c r="BG255" s="162"/>
      <c r="BH255" s="162"/>
    </row>
    <row r="256" spans="1:60" outlineLevel="1" x14ac:dyDescent="0.2">
      <c r="A256" s="163"/>
      <c r="B256" s="168"/>
      <c r="C256" s="206" t="s">
        <v>372</v>
      </c>
      <c r="D256" s="172"/>
      <c r="E256" s="175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  <c r="Q256" s="178"/>
      <c r="R256" s="178"/>
      <c r="S256" s="178"/>
      <c r="T256" s="179"/>
      <c r="U256" s="178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 t="s">
        <v>138</v>
      </c>
      <c r="AF256" s="162">
        <v>0</v>
      </c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  <c r="BF256" s="162"/>
      <c r="BG256" s="162"/>
      <c r="BH256" s="162"/>
    </row>
    <row r="257" spans="1:60" outlineLevel="1" x14ac:dyDescent="0.2">
      <c r="A257" s="163"/>
      <c r="B257" s="168"/>
      <c r="C257" s="206" t="s">
        <v>373</v>
      </c>
      <c r="D257" s="172"/>
      <c r="E257" s="175">
        <v>39.04</v>
      </c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178"/>
      <c r="Q257" s="178"/>
      <c r="R257" s="178"/>
      <c r="S257" s="178"/>
      <c r="T257" s="179"/>
      <c r="U257" s="178"/>
      <c r="V257" s="162"/>
      <c r="W257" s="162"/>
      <c r="X257" s="162"/>
      <c r="Y257" s="162"/>
      <c r="Z257" s="162"/>
      <c r="AA257" s="162"/>
      <c r="AB257" s="162"/>
      <c r="AC257" s="162"/>
      <c r="AD257" s="162"/>
      <c r="AE257" s="162" t="s">
        <v>138</v>
      </c>
      <c r="AF257" s="162">
        <v>0</v>
      </c>
      <c r="AG257" s="162"/>
      <c r="AH257" s="162"/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  <c r="BF257" s="162"/>
      <c r="BG257" s="162"/>
      <c r="BH257" s="162"/>
    </row>
    <row r="258" spans="1:60" outlineLevel="1" x14ac:dyDescent="0.2">
      <c r="A258" s="163"/>
      <c r="B258" s="168"/>
      <c r="C258" s="206" t="s">
        <v>373</v>
      </c>
      <c r="D258" s="172"/>
      <c r="E258" s="175">
        <v>39.04</v>
      </c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  <c r="T258" s="179"/>
      <c r="U258" s="178"/>
      <c r="V258" s="162"/>
      <c r="W258" s="162"/>
      <c r="X258" s="162"/>
      <c r="Y258" s="162"/>
      <c r="Z258" s="162"/>
      <c r="AA258" s="162"/>
      <c r="AB258" s="162"/>
      <c r="AC258" s="162"/>
      <c r="AD258" s="162"/>
      <c r="AE258" s="162" t="s">
        <v>138</v>
      </c>
      <c r="AF258" s="162">
        <v>0</v>
      </c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  <c r="BF258" s="162"/>
      <c r="BG258" s="162"/>
      <c r="BH258" s="162"/>
    </row>
    <row r="259" spans="1:60" outlineLevel="1" x14ac:dyDescent="0.2">
      <c r="A259" s="163"/>
      <c r="B259" s="168"/>
      <c r="C259" s="206" t="s">
        <v>374</v>
      </c>
      <c r="D259" s="172"/>
      <c r="E259" s="175">
        <v>-7.7</v>
      </c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  <c r="Q259" s="178"/>
      <c r="R259" s="178"/>
      <c r="S259" s="178"/>
      <c r="T259" s="179"/>
      <c r="U259" s="178"/>
      <c r="V259" s="162"/>
      <c r="W259" s="162"/>
      <c r="X259" s="162"/>
      <c r="Y259" s="162"/>
      <c r="Z259" s="162"/>
      <c r="AA259" s="162"/>
      <c r="AB259" s="162"/>
      <c r="AC259" s="162"/>
      <c r="AD259" s="162"/>
      <c r="AE259" s="162" t="s">
        <v>138</v>
      </c>
      <c r="AF259" s="162">
        <v>0</v>
      </c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2"/>
      <c r="AT259" s="162"/>
      <c r="AU259" s="162"/>
      <c r="AV259" s="162"/>
      <c r="AW259" s="162"/>
      <c r="AX259" s="162"/>
      <c r="AY259" s="162"/>
      <c r="AZ259" s="162"/>
      <c r="BA259" s="162"/>
      <c r="BB259" s="162"/>
      <c r="BC259" s="162"/>
      <c r="BD259" s="162"/>
      <c r="BE259" s="162"/>
      <c r="BF259" s="162"/>
      <c r="BG259" s="162"/>
      <c r="BH259" s="162"/>
    </row>
    <row r="260" spans="1:60" outlineLevel="1" x14ac:dyDescent="0.2">
      <c r="A260" s="163"/>
      <c r="B260" s="168"/>
      <c r="C260" s="206" t="s">
        <v>228</v>
      </c>
      <c r="D260" s="172"/>
      <c r="E260" s="175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  <c r="Q260" s="178"/>
      <c r="R260" s="178"/>
      <c r="S260" s="178"/>
      <c r="T260" s="179"/>
      <c r="U260" s="178"/>
      <c r="V260" s="162"/>
      <c r="W260" s="162"/>
      <c r="X260" s="162"/>
      <c r="Y260" s="162"/>
      <c r="Z260" s="162"/>
      <c r="AA260" s="162"/>
      <c r="AB260" s="162"/>
      <c r="AC260" s="162"/>
      <c r="AD260" s="162"/>
      <c r="AE260" s="162" t="s">
        <v>138</v>
      </c>
      <c r="AF260" s="162">
        <v>0</v>
      </c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  <c r="BF260" s="162"/>
      <c r="BG260" s="162"/>
      <c r="BH260" s="162"/>
    </row>
    <row r="261" spans="1:60" outlineLevel="1" x14ac:dyDescent="0.2">
      <c r="A261" s="163"/>
      <c r="B261" s="168"/>
      <c r="C261" s="206" t="s">
        <v>375</v>
      </c>
      <c r="D261" s="172"/>
      <c r="E261" s="175">
        <v>4.4000000000000004</v>
      </c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78"/>
      <c r="Q261" s="178"/>
      <c r="R261" s="178"/>
      <c r="S261" s="178"/>
      <c r="T261" s="179"/>
      <c r="U261" s="178"/>
      <c r="V261" s="162"/>
      <c r="W261" s="162"/>
      <c r="X261" s="162"/>
      <c r="Y261" s="162"/>
      <c r="Z261" s="162"/>
      <c r="AA261" s="162"/>
      <c r="AB261" s="162"/>
      <c r="AC261" s="162"/>
      <c r="AD261" s="162"/>
      <c r="AE261" s="162" t="s">
        <v>138</v>
      </c>
      <c r="AF261" s="162">
        <v>0</v>
      </c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  <c r="BF261" s="162"/>
      <c r="BG261" s="162"/>
      <c r="BH261" s="162"/>
    </row>
    <row r="262" spans="1:60" outlineLevel="1" x14ac:dyDescent="0.2">
      <c r="A262" s="163"/>
      <c r="B262" s="168"/>
      <c r="C262" s="206" t="s">
        <v>376</v>
      </c>
      <c r="D262" s="172"/>
      <c r="E262" s="175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78"/>
      <c r="Q262" s="178"/>
      <c r="R262" s="178"/>
      <c r="S262" s="178"/>
      <c r="T262" s="179"/>
      <c r="U262" s="178"/>
      <c r="V262" s="162"/>
      <c r="W262" s="162"/>
      <c r="X262" s="162"/>
      <c r="Y262" s="162"/>
      <c r="Z262" s="162"/>
      <c r="AA262" s="162"/>
      <c r="AB262" s="162"/>
      <c r="AC262" s="162"/>
      <c r="AD262" s="162"/>
      <c r="AE262" s="162" t="s">
        <v>138</v>
      </c>
      <c r="AF262" s="162">
        <v>0</v>
      </c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  <c r="BF262" s="162"/>
      <c r="BG262" s="162"/>
      <c r="BH262" s="162"/>
    </row>
    <row r="263" spans="1:60" outlineLevel="1" x14ac:dyDescent="0.2">
      <c r="A263" s="163"/>
      <c r="B263" s="168"/>
      <c r="C263" s="206" t="s">
        <v>377</v>
      </c>
      <c r="D263" s="172"/>
      <c r="E263" s="175">
        <v>25.07</v>
      </c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178"/>
      <c r="Q263" s="178"/>
      <c r="R263" s="178"/>
      <c r="S263" s="178"/>
      <c r="T263" s="179"/>
      <c r="U263" s="178"/>
      <c r="V263" s="162"/>
      <c r="W263" s="162"/>
      <c r="X263" s="162"/>
      <c r="Y263" s="162"/>
      <c r="Z263" s="162"/>
      <c r="AA263" s="162"/>
      <c r="AB263" s="162"/>
      <c r="AC263" s="162"/>
      <c r="AD263" s="162"/>
      <c r="AE263" s="162" t="s">
        <v>138</v>
      </c>
      <c r="AF263" s="162">
        <v>0</v>
      </c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  <c r="BF263" s="162"/>
      <c r="BG263" s="162"/>
      <c r="BH263" s="162"/>
    </row>
    <row r="264" spans="1:60" outlineLevel="1" x14ac:dyDescent="0.2">
      <c r="A264" s="163"/>
      <c r="B264" s="168"/>
      <c r="C264" s="206" t="s">
        <v>378</v>
      </c>
      <c r="D264" s="172"/>
      <c r="E264" s="175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  <c r="Q264" s="178"/>
      <c r="R264" s="178"/>
      <c r="S264" s="178"/>
      <c r="T264" s="179"/>
      <c r="U264" s="178"/>
      <c r="V264" s="162"/>
      <c r="W264" s="162"/>
      <c r="X264" s="162"/>
      <c r="Y264" s="162"/>
      <c r="Z264" s="162"/>
      <c r="AA264" s="162"/>
      <c r="AB264" s="162"/>
      <c r="AC264" s="162"/>
      <c r="AD264" s="162"/>
      <c r="AE264" s="162" t="s">
        <v>138</v>
      </c>
      <c r="AF264" s="162">
        <v>0</v>
      </c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</row>
    <row r="265" spans="1:60" outlineLevel="1" x14ac:dyDescent="0.2">
      <c r="A265" s="163"/>
      <c r="B265" s="168"/>
      <c r="C265" s="206" t="s">
        <v>379</v>
      </c>
      <c r="D265" s="172"/>
      <c r="E265" s="175">
        <v>17.11</v>
      </c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  <c r="Q265" s="178"/>
      <c r="R265" s="178"/>
      <c r="S265" s="178"/>
      <c r="T265" s="179"/>
      <c r="U265" s="178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 t="s">
        <v>138</v>
      </c>
      <c r="AF265" s="162">
        <v>0</v>
      </c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  <c r="BF265" s="162"/>
      <c r="BG265" s="162"/>
      <c r="BH265" s="162"/>
    </row>
    <row r="266" spans="1:60" outlineLevel="1" x14ac:dyDescent="0.2">
      <c r="A266" s="163"/>
      <c r="B266" s="168"/>
      <c r="C266" s="206" t="s">
        <v>380</v>
      </c>
      <c r="D266" s="172"/>
      <c r="E266" s="175"/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178"/>
      <c r="Q266" s="178"/>
      <c r="R266" s="178"/>
      <c r="S266" s="178"/>
      <c r="T266" s="179"/>
      <c r="U266" s="178"/>
      <c r="V266" s="162"/>
      <c r="W266" s="162"/>
      <c r="X266" s="162"/>
      <c r="Y266" s="162"/>
      <c r="Z266" s="162"/>
      <c r="AA266" s="162"/>
      <c r="AB266" s="162"/>
      <c r="AC266" s="162"/>
      <c r="AD266" s="162"/>
      <c r="AE266" s="162" t="s">
        <v>138</v>
      </c>
      <c r="AF266" s="162">
        <v>0</v>
      </c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2"/>
      <c r="AT266" s="162"/>
      <c r="AU266" s="162"/>
      <c r="AV266" s="162"/>
      <c r="AW266" s="162"/>
      <c r="AX266" s="162"/>
      <c r="AY266" s="162"/>
      <c r="AZ266" s="162"/>
      <c r="BA266" s="162"/>
      <c r="BB266" s="162"/>
      <c r="BC266" s="162"/>
      <c r="BD266" s="162"/>
      <c r="BE266" s="162"/>
      <c r="BF266" s="162"/>
      <c r="BG266" s="162"/>
      <c r="BH266" s="162"/>
    </row>
    <row r="267" spans="1:60" outlineLevel="1" x14ac:dyDescent="0.2">
      <c r="A267" s="163"/>
      <c r="B267" s="168"/>
      <c r="C267" s="206" t="s">
        <v>381</v>
      </c>
      <c r="D267" s="172"/>
      <c r="E267" s="175">
        <v>16.52</v>
      </c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  <c r="Q267" s="178"/>
      <c r="R267" s="178"/>
      <c r="S267" s="178"/>
      <c r="T267" s="179"/>
      <c r="U267" s="178"/>
      <c r="V267" s="162"/>
      <c r="W267" s="162"/>
      <c r="X267" s="162"/>
      <c r="Y267" s="162"/>
      <c r="Z267" s="162"/>
      <c r="AA267" s="162"/>
      <c r="AB267" s="162"/>
      <c r="AC267" s="162"/>
      <c r="AD267" s="162"/>
      <c r="AE267" s="162" t="s">
        <v>138</v>
      </c>
      <c r="AF267" s="162">
        <v>0</v>
      </c>
      <c r="AG267" s="162"/>
      <c r="AH267" s="162"/>
      <c r="AI267" s="162"/>
      <c r="AJ267" s="162"/>
      <c r="AK267" s="162"/>
      <c r="AL267" s="162"/>
      <c r="AM267" s="162"/>
      <c r="AN267" s="162"/>
      <c r="AO267" s="162"/>
      <c r="AP267" s="162"/>
      <c r="AQ267" s="162"/>
      <c r="AR267" s="162"/>
      <c r="AS267" s="162"/>
      <c r="AT267" s="162"/>
      <c r="AU267" s="162"/>
      <c r="AV267" s="162"/>
      <c r="AW267" s="162"/>
      <c r="AX267" s="162"/>
      <c r="AY267" s="162"/>
      <c r="AZ267" s="162"/>
      <c r="BA267" s="162"/>
      <c r="BB267" s="162"/>
      <c r="BC267" s="162"/>
      <c r="BD267" s="162"/>
      <c r="BE267" s="162"/>
      <c r="BF267" s="162"/>
      <c r="BG267" s="162"/>
      <c r="BH267" s="162"/>
    </row>
    <row r="268" spans="1:60" outlineLevel="1" x14ac:dyDescent="0.2">
      <c r="A268" s="163"/>
      <c r="B268" s="168"/>
      <c r="C268" s="206" t="s">
        <v>382</v>
      </c>
      <c r="D268" s="172"/>
      <c r="E268" s="175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  <c r="T268" s="179"/>
      <c r="U268" s="178"/>
      <c r="V268" s="162"/>
      <c r="W268" s="162"/>
      <c r="X268" s="162"/>
      <c r="Y268" s="162"/>
      <c r="Z268" s="162"/>
      <c r="AA268" s="162"/>
      <c r="AB268" s="162"/>
      <c r="AC268" s="162"/>
      <c r="AD268" s="162"/>
      <c r="AE268" s="162" t="s">
        <v>138</v>
      </c>
      <c r="AF268" s="162">
        <v>0</v>
      </c>
      <c r="AG268" s="162"/>
      <c r="AH268" s="162"/>
      <c r="AI268" s="162"/>
      <c r="AJ268" s="162"/>
      <c r="AK268" s="162"/>
      <c r="AL268" s="162"/>
      <c r="AM268" s="162"/>
      <c r="AN268" s="162"/>
      <c r="AO268" s="162"/>
      <c r="AP268" s="162"/>
      <c r="AQ268" s="162"/>
      <c r="AR268" s="162"/>
      <c r="AS268" s="162"/>
      <c r="AT268" s="162"/>
      <c r="AU268" s="162"/>
      <c r="AV268" s="162"/>
      <c r="AW268" s="162"/>
      <c r="AX268" s="162"/>
      <c r="AY268" s="162"/>
      <c r="AZ268" s="162"/>
      <c r="BA268" s="162"/>
      <c r="BB268" s="162"/>
      <c r="BC268" s="162"/>
      <c r="BD268" s="162"/>
      <c r="BE268" s="162"/>
      <c r="BF268" s="162"/>
      <c r="BG268" s="162"/>
      <c r="BH268" s="162"/>
    </row>
    <row r="269" spans="1:60" outlineLevel="1" x14ac:dyDescent="0.2">
      <c r="A269" s="163"/>
      <c r="B269" s="168"/>
      <c r="C269" s="206" t="s">
        <v>383</v>
      </c>
      <c r="D269" s="172"/>
      <c r="E269" s="175">
        <v>16.61</v>
      </c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  <c r="Q269" s="178"/>
      <c r="R269" s="178"/>
      <c r="S269" s="178"/>
      <c r="T269" s="179"/>
      <c r="U269" s="178"/>
      <c r="V269" s="162"/>
      <c r="W269" s="162"/>
      <c r="X269" s="162"/>
      <c r="Y269" s="162"/>
      <c r="Z269" s="162"/>
      <c r="AA269" s="162"/>
      <c r="AB269" s="162"/>
      <c r="AC269" s="162"/>
      <c r="AD269" s="162"/>
      <c r="AE269" s="162" t="s">
        <v>138</v>
      </c>
      <c r="AF269" s="162">
        <v>0</v>
      </c>
      <c r="AG269" s="162"/>
      <c r="AH269" s="162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162"/>
      <c r="AT269" s="162"/>
      <c r="AU269" s="162"/>
      <c r="AV269" s="162"/>
      <c r="AW269" s="162"/>
      <c r="AX269" s="162"/>
      <c r="AY269" s="162"/>
      <c r="AZ269" s="162"/>
      <c r="BA269" s="162"/>
      <c r="BB269" s="162"/>
      <c r="BC269" s="162"/>
      <c r="BD269" s="162"/>
      <c r="BE269" s="162"/>
      <c r="BF269" s="162"/>
      <c r="BG269" s="162"/>
      <c r="BH269" s="162"/>
    </row>
    <row r="270" spans="1:60" outlineLevel="1" x14ac:dyDescent="0.2">
      <c r="A270" s="163"/>
      <c r="B270" s="168"/>
      <c r="C270" s="206" t="s">
        <v>384</v>
      </c>
      <c r="D270" s="172"/>
      <c r="E270" s="175"/>
      <c r="F270" s="178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  <c r="Q270" s="178"/>
      <c r="R270" s="178"/>
      <c r="S270" s="178"/>
      <c r="T270" s="179"/>
      <c r="U270" s="178"/>
      <c r="V270" s="162"/>
      <c r="W270" s="162"/>
      <c r="X270" s="162"/>
      <c r="Y270" s="162"/>
      <c r="Z270" s="162"/>
      <c r="AA270" s="162"/>
      <c r="AB270" s="162"/>
      <c r="AC270" s="162"/>
      <c r="AD270" s="162"/>
      <c r="AE270" s="162" t="s">
        <v>138</v>
      </c>
      <c r="AF270" s="162">
        <v>0</v>
      </c>
      <c r="AG270" s="162"/>
      <c r="AH270" s="162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62"/>
      <c r="AT270" s="162"/>
      <c r="AU270" s="162"/>
      <c r="AV270" s="162"/>
      <c r="AW270" s="162"/>
      <c r="AX270" s="162"/>
      <c r="AY270" s="162"/>
      <c r="AZ270" s="162"/>
      <c r="BA270" s="162"/>
      <c r="BB270" s="162"/>
      <c r="BC270" s="162"/>
      <c r="BD270" s="162"/>
      <c r="BE270" s="162"/>
      <c r="BF270" s="162"/>
      <c r="BG270" s="162"/>
      <c r="BH270" s="162"/>
    </row>
    <row r="271" spans="1:60" outlineLevel="1" x14ac:dyDescent="0.2">
      <c r="A271" s="163"/>
      <c r="B271" s="168"/>
      <c r="C271" s="206" t="s">
        <v>385</v>
      </c>
      <c r="D271" s="172"/>
      <c r="E271" s="175">
        <v>17.3</v>
      </c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  <c r="Q271" s="178"/>
      <c r="R271" s="178"/>
      <c r="S271" s="178"/>
      <c r="T271" s="179"/>
      <c r="U271" s="178"/>
      <c r="V271" s="162"/>
      <c r="W271" s="162"/>
      <c r="X271" s="162"/>
      <c r="Y271" s="162"/>
      <c r="Z271" s="162"/>
      <c r="AA271" s="162"/>
      <c r="AB271" s="162"/>
      <c r="AC271" s="162"/>
      <c r="AD271" s="162"/>
      <c r="AE271" s="162" t="s">
        <v>138</v>
      </c>
      <c r="AF271" s="162">
        <v>0</v>
      </c>
      <c r="AG271" s="162"/>
      <c r="AH271" s="162"/>
      <c r="AI271" s="162"/>
      <c r="AJ271" s="162"/>
      <c r="AK271" s="162"/>
      <c r="AL271" s="162"/>
      <c r="AM271" s="162"/>
      <c r="AN271" s="162"/>
      <c r="AO271" s="162"/>
      <c r="AP271" s="162"/>
      <c r="AQ271" s="162"/>
      <c r="AR271" s="162"/>
      <c r="AS271" s="162"/>
      <c r="AT271" s="162"/>
      <c r="AU271" s="162"/>
      <c r="AV271" s="162"/>
      <c r="AW271" s="162"/>
      <c r="AX271" s="162"/>
      <c r="AY271" s="162"/>
      <c r="AZ271" s="162"/>
      <c r="BA271" s="162"/>
      <c r="BB271" s="162"/>
      <c r="BC271" s="162"/>
      <c r="BD271" s="162"/>
      <c r="BE271" s="162"/>
      <c r="BF271" s="162"/>
      <c r="BG271" s="162"/>
      <c r="BH271" s="162"/>
    </row>
    <row r="272" spans="1:60" outlineLevel="1" x14ac:dyDescent="0.2">
      <c r="A272" s="163">
        <v>75</v>
      </c>
      <c r="B272" s="168" t="s">
        <v>386</v>
      </c>
      <c r="C272" s="204" t="s">
        <v>387</v>
      </c>
      <c r="D272" s="170" t="s">
        <v>345</v>
      </c>
      <c r="E272" s="173">
        <v>216.94200000000001</v>
      </c>
      <c r="F272" s="177"/>
      <c r="G272" s="178">
        <f>ROUND(E272*F272,2)</f>
        <v>0</v>
      </c>
      <c r="H272" s="177"/>
      <c r="I272" s="178">
        <f>ROUND(E272*H272,2)</f>
        <v>0</v>
      </c>
      <c r="J272" s="177"/>
      <c r="K272" s="178">
        <f>ROUND(E272*J272,2)</f>
        <v>0</v>
      </c>
      <c r="L272" s="178">
        <v>15</v>
      </c>
      <c r="M272" s="178">
        <f>G272*(1+L272/100)</f>
        <v>0</v>
      </c>
      <c r="N272" s="178">
        <v>5.0000000000000001E-4</v>
      </c>
      <c r="O272" s="178">
        <f>ROUND(E272*N272,2)</f>
        <v>0.11</v>
      </c>
      <c r="P272" s="178">
        <v>0</v>
      </c>
      <c r="Q272" s="178">
        <f>ROUND(E272*P272,2)</f>
        <v>0</v>
      </c>
      <c r="R272" s="178"/>
      <c r="S272" s="178"/>
      <c r="T272" s="179">
        <v>0</v>
      </c>
      <c r="U272" s="178">
        <f>ROUND(E272*T272,2)</f>
        <v>0</v>
      </c>
      <c r="V272" s="162"/>
      <c r="W272" s="162"/>
      <c r="X272" s="162"/>
      <c r="Y272" s="162"/>
      <c r="Z272" s="162"/>
      <c r="AA272" s="162"/>
      <c r="AB272" s="162"/>
      <c r="AC272" s="162"/>
      <c r="AD272" s="162"/>
      <c r="AE272" s="162" t="s">
        <v>304</v>
      </c>
      <c r="AF272" s="162"/>
      <c r="AG272" s="162"/>
      <c r="AH272" s="162"/>
      <c r="AI272" s="162"/>
      <c r="AJ272" s="162"/>
      <c r="AK272" s="162"/>
      <c r="AL272" s="162"/>
      <c r="AM272" s="162"/>
      <c r="AN272" s="162"/>
      <c r="AO272" s="162"/>
      <c r="AP272" s="162"/>
      <c r="AQ272" s="162"/>
      <c r="AR272" s="162"/>
      <c r="AS272" s="162"/>
      <c r="AT272" s="162"/>
      <c r="AU272" s="162"/>
      <c r="AV272" s="162"/>
      <c r="AW272" s="162"/>
      <c r="AX272" s="162"/>
      <c r="AY272" s="162"/>
      <c r="AZ272" s="162"/>
      <c r="BA272" s="162"/>
      <c r="BB272" s="162"/>
      <c r="BC272" s="162"/>
      <c r="BD272" s="162"/>
      <c r="BE272" s="162"/>
      <c r="BF272" s="162"/>
      <c r="BG272" s="162"/>
      <c r="BH272" s="162"/>
    </row>
    <row r="273" spans="1:60" outlineLevel="1" x14ac:dyDescent="0.2">
      <c r="A273" s="163"/>
      <c r="B273" s="168"/>
      <c r="C273" s="206" t="s">
        <v>388</v>
      </c>
      <c r="D273" s="172"/>
      <c r="E273" s="175">
        <v>216.94200000000001</v>
      </c>
      <c r="F273" s="178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  <c r="Q273" s="178"/>
      <c r="R273" s="178"/>
      <c r="S273" s="178"/>
      <c r="T273" s="179"/>
      <c r="U273" s="178"/>
      <c r="V273" s="162"/>
      <c r="W273" s="162"/>
      <c r="X273" s="162"/>
      <c r="Y273" s="162"/>
      <c r="Z273" s="162"/>
      <c r="AA273" s="162"/>
      <c r="AB273" s="162"/>
      <c r="AC273" s="162"/>
      <c r="AD273" s="162"/>
      <c r="AE273" s="162" t="s">
        <v>138</v>
      </c>
      <c r="AF273" s="162">
        <v>0</v>
      </c>
      <c r="AG273" s="162"/>
      <c r="AH273" s="162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162"/>
      <c r="AT273" s="162"/>
      <c r="AU273" s="162"/>
      <c r="AV273" s="162"/>
      <c r="AW273" s="162"/>
      <c r="AX273" s="162"/>
      <c r="AY273" s="162"/>
      <c r="AZ273" s="162"/>
      <c r="BA273" s="162"/>
      <c r="BB273" s="162"/>
      <c r="BC273" s="162"/>
      <c r="BD273" s="162"/>
      <c r="BE273" s="162"/>
      <c r="BF273" s="162"/>
      <c r="BG273" s="162"/>
      <c r="BH273" s="162"/>
    </row>
    <row r="274" spans="1:60" ht="22.5" outlineLevel="1" x14ac:dyDescent="0.2">
      <c r="A274" s="163">
        <v>76</v>
      </c>
      <c r="B274" s="168" t="s">
        <v>389</v>
      </c>
      <c r="C274" s="204" t="s">
        <v>390</v>
      </c>
      <c r="D274" s="170" t="s">
        <v>125</v>
      </c>
      <c r="E274" s="173">
        <v>351.4</v>
      </c>
      <c r="F274" s="177"/>
      <c r="G274" s="178">
        <f>ROUND(E274*F274,2)</f>
        <v>0</v>
      </c>
      <c r="H274" s="177"/>
      <c r="I274" s="178">
        <f>ROUND(E274*H274,2)</f>
        <v>0</v>
      </c>
      <c r="J274" s="177"/>
      <c r="K274" s="178">
        <f>ROUND(E274*J274,2)</f>
        <v>0</v>
      </c>
      <c r="L274" s="178">
        <v>15</v>
      </c>
      <c r="M274" s="178">
        <f>G274*(1+L274/100)</f>
        <v>0</v>
      </c>
      <c r="N274" s="178">
        <v>2.5000000000000001E-4</v>
      </c>
      <c r="O274" s="178">
        <f>ROUND(E274*N274,2)</f>
        <v>0.09</v>
      </c>
      <c r="P274" s="178">
        <v>0</v>
      </c>
      <c r="Q274" s="178">
        <f>ROUND(E274*P274,2)</f>
        <v>0</v>
      </c>
      <c r="R274" s="178"/>
      <c r="S274" s="178"/>
      <c r="T274" s="179">
        <v>0.45</v>
      </c>
      <c r="U274" s="178">
        <f>ROUND(E274*T274,2)</f>
        <v>158.13</v>
      </c>
      <c r="V274" s="162"/>
      <c r="W274" s="162"/>
      <c r="X274" s="162"/>
      <c r="Y274" s="162"/>
      <c r="Z274" s="162"/>
      <c r="AA274" s="162"/>
      <c r="AB274" s="162"/>
      <c r="AC274" s="162"/>
      <c r="AD274" s="162"/>
      <c r="AE274" s="162" t="s">
        <v>126</v>
      </c>
      <c r="AF274" s="162"/>
      <c r="AG274" s="162"/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  <c r="BF274" s="162"/>
      <c r="BG274" s="162"/>
      <c r="BH274" s="162"/>
    </row>
    <row r="275" spans="1:60" outlineLevel="1" x14ac:dyDescent="0.2">
      <c r="A275" s="163"/>
      <c r="B275" s="168"/>
      <c r="C275" s="206" t="s">
        <v>298</v>
      </c>
      <c r="D275" s="172"/>
      <c r="E275" s="175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  <c r="Q275" s="178"/>
      <c r="R275" s="178"/>
      <c r="S275" s="178"/>
      <c r="T275" s="179"/>
      <c r="U275" s="178"/>
      <c r="V275" s="162"/>
      <c r="W275" s="162"/>
      <c r="X275" s="162"/>
      <c r="Y275" s="162"/>
      <c r="Z275" s="162"/>
      <c r="AA275" s="162"/>
      <c r="AB275" s="162"/>
      <c r="AC275" s="162"/>
      <c r="AD275" s="162"/>
      <c r="AE275" s="162" t="s">
        <v>138</v>
      </c>
      <c r="AF275" s="162">
        <v>0</v>
      </c>
      <c r="AG275" s="162"/>
      <c r="AH275" s="162"/>
      <c r="AI275" s="162"/>
      <c r="AJ275" s="162"/>
      <c r="AK275" s="162"/>
      <c r="AL275" s="162"/>
      <c r="AM275" s="162"/>
      <c r="AN275" s="162"/>
      <c r="AO275" s="162"/>
      <c r="AP275" s="162"/>
      <c r="AQ275" s="162"/>
      <c r="AR275" s="162"/>
      <c r="AS275" s="162"/>
      <c r="AT275" s="162"/>
      <c r="AU275" s="162"/>
      <c r="AV275" s="162"/>
      <c r="AW275" s="162"/>
      <c r="AX275" s="162"/>
      <c r="AY275" s="162"/>
      <c r="AZ275" s="162"/>
      <c r="BA275" s="162"/>
      <c r="BB275" s="162"/>
      <c r="BC275" s="162"/>
      <c r="BD275" s="162"/>
      <c r="BE275" s="162"/>
      <c r="BF275" s="162"/>
      <c r="BG275" s="162"/>
      <c r="BH275" s="162"/>
    </row>
    <row r="276" spans="1:60" outlineLevel="1" x14ac:dyDescent="0.2">
      <c r="A276" s="163"/>
      <c r="B276" s="168"/>
      <c r="C276" s="206" t="s">
        <v>198</v>
      </c>
      <c r="D276" s="172"/>
      <c r="E276" s="175">
        <v>53.6</v>
      </c>
      <c r="F276" s="178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  <c r="Q276" s="178"/>
      <c r="R276" s="178"/>
      <c r="S276" s="178"/>
      <c r="T276" s="179"/>
      <c r="U276" s="178"/>
      <c r="V276" s="162"/>
      <c r="W276" s="162"/>
      <c r="X276" s="162"/>
      <c r="Y276" s="162"/>
      <c r="Z276" s="162"/>
      <c r="AA276" s="162"/>
      <c r="AB276" s="162"/>
      <c r="AC276" s="162"/>
      <c r="AD276" s="162"/>
      <c r="AE276" s="162" t="s">
        <v>138</v>
      </c>
      <c r="AF276" s="162">
        <v>0</v>
      </c>
      <c r="AG276" s="162"/>
      <c r="AH276" s="162"/>
      <c r="AI276" s="162"/>
      <c r="AJ276" s="162"/>
      <c r="AK276" s="162"/>
      <c r="AL276" s="162"/>
      <c r="AM276" s="162"/>
      <c r="AN276" s="162"/>
      <c r="AO276" s="162"/>
      <c r="AP276" s="162"/>
      <c r="AQ276" s="162"/>
      <c r="AR276" s="162"/>
      <c r="AS276" s="162"/>
      <c r="AT276" s="162"/>
      <c r="AU276" s="162"/>
      <c r="AV276" s="162"/>
      <c r="AW276" s="162"/>
      <c r="AX276" s="162"/>
      <c r="AY276" s="162"/>
      <c r="AZ276" s="162"/>
      <c r="BA276" s="162"/>
      <c r="BB276" s="162"/>
      <c r="BC276" s="162"/>
      <c r="BD276" s="162"/>
      <c r="BE276" s="162"/>
      <c r="BF276" s="162"/>
      <c r="BG276" s="162"/>
      <c r="BH276" s="162"/>
    </row>
    <row r="277" spans="1:60" outlineLevel="1" x14ac:dyDescent="0.2">
      <c r="A277" s="163"/>
      <c r="B277" s="168"/>
      <c r="C277" s="206" t="s">
        <v>251</v>
      </c>
      <c r="D277" s="172"/>
      <c r="E277" s="175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9"/>
      <c r="U277" s="178"/>
      <c r="V277" s="162"/>
      <c r="W277" s="162"/>
      <c r="X277" s="162"/>
      <c r="Y277" s="162"/>
      <c r="Z277" s="162"/>
      <c r="AA277" s="162"/>
      <c r="AB277" s="162"/>
      <c r="AC277" s="162"/>
      <c r="AD277" s="162"/>
      <c r="AE277" s="162" t="s">
        <v>138</v>
      </c>
      <c r="AF277" s="162">
        <v>0</v>
      </c>
      <c r="AG277" s="162"/>
      <c r="AH277" s="162"/>
      <c r="AI277" s="162"/>
      <c r="AJ277" s="162"/>
      <c r="AK277" s="162"/>
      <c r="AL277" s="162"/>
      <c r="AM277" s="162"/>
      <c r="AN277" s="162"/>
      <c r="AO277" s="162"/>
      <c r="AP277" s="162"/>
      <c r="AQ277" s="162"/>
      <c r="AR277" s="162"/>
      <c r="AS277" s="162"/>
      <c r="AT277" s="162"/>
      <c r="AU277" s="162"/>
      <c r="AV277" s="162"/>
      <c r="AW277" s="162"/>
      <c r="AX277" s="162"/>
      <c r="AY277" s="162"/>
      <c r="AZ277" s="162"/>
      <c r="BA277" s="162"/>
      <c r="BB277" s="162"/>
      <c r="BC277" s="162"/>
      <c r="BD277" s="162"/>
      <c r="BE277" s="162"/>
      <c r="BF277" s="162"/>
      <c r="BG277" s="162"/>
      <c r="BH277" s="162"/>
    </row>
    <row r="278" spans="1:60" outlineLevel="1" x14ac:dyDescent="0.2">
      <c r="A278" s="163"/>
      <c r="B278" s="168"/>
      <c r="C278" s="206" t="s">
        <v>300</v>
      </c>
      <c r="D278" s="172"/>
      <c r="E278" s="175">
        <v>158.1</v>
      </c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  <c r="Q278" s="178"/>
      <c r="R278" s="178"/>
      <c r="S278" s="178"/>
      <c r="T278" s="179"/>
      <c r="U278" s="178"/>
      <c r="V278" s="162"/>
      <c r="W278" s="162"/>
      <c r="X278" s="162"/>
      <c r="Y278" s="162"/>
      <c r="Z278" s="162"/>
      <c r="AA278" s="162"/>
      <c r="AB278" s="162"/>
      <c r="AC278" s="162"/>
      <c r="AD278" s="162"/>
      <c r="AE278" s="162" t="s">
        <v>138</v>
      </c>
      <c r="AF278" s="162">
        <v>0</v>
      </c>
      <c r="AG278" s="162"/>
      <c r="AH278" s="162"/>
      <c r="AI278" s="162"/>
      <c r="AJ278" s="162"/>
      <c r="AK278" s="162"/>
      <c r="AL278" s="162"/>
      <c r="AM278" s="162"/>
      <c r="AN278" s="162"/>
      <c r="AO278" s="162"/>
      <c r="AP278" s="162"/>
      <c r="AQ278" s="162"/>
      <c r="AR278" s="162"/>
      <c r="AS278" s="162"/>
      <c r="AT278" s="162"/>
      <c r="AU278" s="162"/>
      <c r="AV278" s="162"/>
      <c r="AW278" s="162"/>
      <c r="AX278" s="162"/>
      <c r="AY278" s="162"/>
      <c r="AZ278" s="162"/>
      <c r="BA278" s="162"/>
      <c r="BB278" s="162"/>
      <c r="BC278" s="162"/>
      <c r="BD278" s="162"/>
      <c r="BE278" s="162"/>
      <c r="BF278" s="162"/>
      <c r="BG278" s="162"/>
      <c r="BH278" s="162"/>
    </row>
    <row r="279" spans="1:60" outlineLevel="1" x14ac:dyDescent="0.2">
      <c r="A279" s="163"/>
      <c r="B279" s="168"/>
      <c r="C279" s="206" t="s">
        <v>253</v>
      </c>
      <c r="D279" s="172"/>
      <c r="E279" s="175"/>
      <c r="F279" s="178"/>
      <c r="G279" s="178"/>
      <c r="H279" s="178"/>
      <c r="I279" s="178"/>
      <c r="J279" s="178"/>
      <c r="K279" s="178"/>
      <c r="L279" s="178"/>
      <c r="M279" s="178"/>
      <c r="N279" s="178"/>
      <c r="O279" s="178"/>
      <c r="P279" s="178"/>
      <c r="Q279" s="178"/>
      <c r="R279" s="178"/>
      <c r="S279" s="178"/>
      <c r="T279" s="179"/>
      <c r="U279" s="178"/>
      <c r="V279" s="162"/>
      <c r="W279" s="162"/>
      <c r="X279" s="162"/>
      <c r="Y279" s="162"/>
      <c r="Z279" s="162"/>
      <c r="AA279" s="162"/>
      <c r="AB279" s="162"/>
      <c r="AC279" s="162"/>
      <c r="AD279" s="162"/>
      <c r="AE279" s="162" t="s">
        <v>138</v>
      </c>
      <c r="AF279" s="162">
        <v>0</v>
      </c>
      <c r="AG279" s="162"/>
      <c r="AH279" s="162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162"/>
      <c r="AT279" s="162"/>
      <c r="AU279" s="162"/>
      <c r="AV279" s="162"/>
      <c r="AW279" s="162"/>
      <c r="AX279" s="162"/>
      <c r="AY279" s="162"/>
      <c r="AZ279" s="162"/>
      <c r="BA279" s="162"/>
      <c r="BB279" s="162"/>
      <c r="BC279" s="162"/>
      <c r="BD279" s="162"/>
      <c r="BE279" s="162"/>
      <c r="BF279" s="162"/>
      <c r="BG279" s="162"/>
      <c r="BH279" s="162"/>
    </row>
    <row r="280" spans="1:60" outlineLevel="1" x14ac:dyDescent="0.2">
      <c r="A280" s="163"/>
      <c r="B280" s="168"/>
      <c r="C280" s="206" t="s">
        <v>301</v>
      </c>
      <c r="D280" s="172"/>
      <c r="E280" s="175">
        <v>139.69999999999999</v>
      </c>
      <c r="F280" s="178"/>
      <c r="G280" s="178"/>
      <c r="H280" s="178"/>
      <c r="I280" s="178"/>
      <c r="J280" s="178"/>
      <c r="K280" s="178"/>
      <c r="L280" s="178"/>
      <c r="M280" s="178"/>
      <c r="N280" s="178"/>
      <c r="O280" s="178"/>
      <c r="P280" s="178"/>
      <c r="Q280" s="178"/>
      <c r="R280" s="178"/>
      <c r="S280" s="178"/>
      <c r="T280" s="179"/>
      <c r="U280" s="178"/>
      <c r="V280" s="162"/>
      <c r="W280" s="162"/>
      <c r="X280" s="162"/>
      <c r="Y280" s="162"/>
      <c r="Z280" s="162"/>
      <c r="AA280" s="162"/>
      <c r="AB280" s="162"/>
      <c r="AC280" s="162"/>
      <c r="AD280" s="162"/>
      <c r="AE280" s="162" t="s">
        <v>138</v>
      </c>
      <c r="AF280" s="162">
        <v>0</v>
      </c>
      <c r="AG280" s="162"/>
      <c r="AH280" s="162"/>
      <c r="AI280" s="162"/>
      <c r="AJ280" s="162"/>
      <c r="AK280" s="162"/>
      <c r="AL280" s="162"/>
      <c r="AM280" s="162"/>
      <c r="AN280" s="162"/>
      <c r="AO280" s="162"/>
      <c r="AP280" s="162"/>
      <c r="AQ280" s="162"/>
      <c r="AR280" s="162"/>
      <c r="AS280" s="162"/>
      <c r="AT280" s="162"/>
      <c r="AU280" s="162"/>
      <c r="AV280" s="162"/>
      <c r="AW280" s="162"/>
      <c r="AX280" s="162"/>
      <c r="AY280" s="162"/>
      <c r="AZ280" s="162"/>
      <c r="BA280" s="162"/>
      <c r="BB280" s="162"/>
      <c r="BC280" s="162"/>
      <c r="BD280" s="162"/>
      <c r="BE280" s="162"/>
      <c r="BF280" s="162"/>
      <c r="BG280" s="162"/>
      <c r="BH280" s="162"/>
    </row>
    <row r="281" spans="1:60" outlineLevel="1" x14ac:dyDescent="0.2">
      <c r="A281" s="163">
        <v>77</v>
      </c>
      <c r="B281" s="168" t="s">
        <v>391</v>
      </c>
      <c r="C281" s="204" t="s">
        <v>392</v>
      </c>
      <c r="D281" s="170" t="s">
        <v>125</v>
      </c>
      <c r="E281" s="173">
        <v>386.54</v>
      </c>
      <c r="F281" s="177"/>
      <c r="G281" s="178">
        <f>ROUND(E281*F281,2)</f>
        <v>0</v>
      </c>
      <c r="H281" s="177"/>
      <c r="I281" s="178">
        <f>ROUND(E281*H281,2)</f>
        <v>0</v>
      </c>
      <c r="J281" s="177"/>
      <c r="K281" s="178">
        <f>ROUND(E281*J281,2)</f>
        <v>0</v>
      </c>
      <c r="L281" s="178">
        <v>15</v>
      </c>
      <c r="M281" s="178">
        <f>G281*(1+L281/100)</f>
        <v>0</v>
      </c>
      <c r="N281" s="178">
        <v>2.3E-3</v>
      </c>
      <c r="O281" s="178">
        <f>ROUND(E281*N281,2)</f>
        <v>0.89</v>
      </c>
      <c r="P281" s="178">
        <v>0</v>
      </c>
      <c r="Q281" s="178">
        <f>ROUND(E281*P281,2)</f>
        <v>0</v>
      </c>
      <c r="R281" s="178"/>
      <c r="S281" s="178"/>
      <c r="T281" s="179">
        <v>0</v>
      </c>
      <c r="U281" s="178">
        <f>ROUND(E281*T281,2)</f>
        <v>0</v>
      </c>
      <c r="V281" s="162"/>
      <c r="W281" s="162"/>
      <c r="X281" s="162"/>
      <c r="Y281" s="162"/>
      <c r="Z281" s="162"/>
      <c r="AA281" s="162"/>
      <c r="AB281" s="162"/>
      <c r="AC281" s="162"/>
      <c r="AD281" s="162"/>
      <c r="AE281" s="162" t="s">
        <v>304</v>
      </c>
      <c r="AF281" s="162"/>
      <c r="AG281" s="162"/>
      <c r="AH281" s="162"/>
      <c r="AI281" s="162"/>
      <c r="AJ281" s="162"/>
      <c r="AK281" s="162"/>
      <c r="AL281" s="162"/>
      <c r="AM281" s="162"/>
      <c r="AN281" s="162"/>
      <c r="AO281" s="162"/>
      <c r="AP281" s="162"/>
      <c r="AQ281" s="162"/>
      <c r="AR281" s="162"/>
      <c r="AS281" s="162"/>
      <c r="AT281" s="162"/>
      <c r="AU281" s="162"/>
      <c r="AV281" s="162"/>
      <c r="AW281" s="162"/>
      <c r="AX281" s="162"/>
      <c r="AY281" s="162"/>
      <c r="AZ281" s="162"/>
      <c r="BA281" s="162"/>
      <c r="BB281" s="162"/>
      <c r="BC281" s="162"/>
      <c r="BD281" s="162"/>
      <c r="BE281" s="162"/>
      <c r="BF281" s="162"/>
      <c r="BG281" s="162"/>
      <c r="BH281" s="162"/>
    </row>
    <row r="282" spans="1:60" outlineLevel="1" x14ac:dyDescent="0.2">
      <c r="A282" s="163"/>
      <c r="B282" s="168"/>
      <c r="C282" s="206" t="s">
        <v>393</v>
      </c>
      <c r="D282" s="172"/>
      <c r="E282" s="175">
        <v>386.54</v>
      </c>
      <c r="F282" s="178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  <c r="Q282" s="178"/>
      <c r="R282" s="178"/>
      <c r="S282" s="178"/>
      <c r="T282" s="179"/>
      <c r="U282" s="178"/>
      <c r="V282" s="162"/>
      <c r="W282" s="162"/>
      <c r="X282" s="162"/>
      <c r="Y282" s="162"/>
      <c r="Z282" s="162"/>
      <c r="AA282" s="162"/>
      <c r="AB282" s="162"/>
      <c r="AC282" s="162"/>
      <c r="AD282" s="162"/>
      <c r="AE282" s="162" t="s">
        <v>138</v>
      </c>
      <c r="AF282" s="162">
        <v>0</v>
      </c>
      <c r="AG282" s="162"/>
      <c r="AH282" s="162"/>
      <c r="AI282" s="162"/>
      <c r="AJ282" s="162"/>
      <c r="AK282" s="162"/>
      <c r="AL282" s="162"/>
      <c r="AM282" s="162"/>
      <c r="AN282" s="162"/>
      <c r="AO282" s="162"/>
      <c r="AP282" s="162"/>
      <c r="AQ282" s="162"/>
      <c r="AR282" s="162"/>
      <c r="AS282" s="162"/>
      <c r="AT282" s="162"/>
      <c r="AU282" s="162"/>
      <c r="AV282" s="162"/>
      <c r="AW282" s="162"/>
      <c r="AX282" s="162"/>
      <c r="AY282" s="162"/>
      <c r="AZ282" s="162"/>
      <c r="BA282" s="162"/>
      <c r="BB282" s="162"/>
      <c r="BC282" s="162"/>
      <c r="BD282" s="162"/>
      <c r="BE282" s="162"/>
      <c r="BF282" s="162"/>
      <c r="BG282" s="162"/>
      <c r="BH282" s="162"/>
    </row>
    <row r="283" spans="1:60" outlineLevel="1" x14ac:dyDescent="0.2">
      <c r="A283" s="163">
        <v>78</v>
      </c>
      <c r="B283" s="168" t="s">
        <v>394</v>
      </c>
      <c r="C283" s="204" t="s">
        <v>395</v>
      </c>
      <c r="D283" s="170" t="s">
        <v>257</v>
      </c>
      <c r="E283" s="173">
        <v>1.0900000000000001</v>
      </c>
      <c r="F283" s="177"/>
      <c r="G283" s="178">
        <f>ROUND(E283*F283,2)</f>
        <v>0</v>
      </c>
      <c r="H283" s="177"/>
      <c r="I283" s="178">
        <f>ROUND(E283*H283,2)</f>
        <v>0</v>
      </c>
      <c r="J283" s="177"/>
      <c r="K283" s="178">
        <f>ROUND(E283*J283,2)</f>
        <v>0</v>
      </c>
      <c r="L283" s="178">
        <v>15</v>
      </c>
      <c r="M283" s="178">
        <f>G283*(1+L283/100)</f>
        <v>0</v>
      </c>
      <c r="N283" s="178">
        <v>0</v>
      </c>
      <c r="O283" s="178">
        <f>ROUND(E283*N283,2)</f>
        <v>0</v>
      </c>
      <c r="P283" s="178">
        <v>0</v>
      </c>
      <c r="Q283" s="178">
        <f>ROUND(E283*P283,2)</f>
        <v>0</v>
      </c>
      <c r="R283" s="178"/>
      <c r="S283" s="178"/>
      <c r="T283" s="179">
        <v>1.1020000000000001</v>
      </c>
      <c r="U283" s="178">
        <f>ROUND(E283*T283,2)</f>
        <v>1.2</v>
      </c>
      <c r="V283" s="162"/>
      <c r="W283" s="162"/>
      <c r="X283" s="162"/>
      <c r="Y283" s="162"/>
      <c r="Z283" s="162"/>
      <c r="AA283" s="162"/>
      <c r="AB283" s="162"/>
      <c r="AC283" s="162"/>
      <c r="AD283" s="162"/>
      <c r="AE283" s="162" t="s">
        <v>126</v>
      </c>
      <c r="AF283" s="162"/>
      <c r="AG283" s="162"/>
      <c r="AH283" s="162"/>
      <c r="AI283" s="162"/>
      <c r="AJ283" s="162"/>
      <c r="AK283" s="162"/>
      <c r="AL283" s="162"/>
      <c r="AM283" s="162"/>
      <c r="AN283" s="162"/>
      <c r="AO283" s="162"/>
      <c r="AP283" s="162"/>
      <c r="AQ283" s="162"/>
      <c r="AR283" s="162"/>
      <c r="AS283" s="162"/>
      <c r="AT283" s="162"/>
      <c r="AU283" s="162"/>
      <c r="AV283" s="162"/>
      <c r="AW283" s="162"/>
      <c r="AX283" s="162"/>
      <c r="AY283" s="162"/>
      <c r="AZ283" s="162"/>
      <c r="BA283" s="162"/>
      <c r="BB283" s="162"/>
      <c r="BC283" s="162"/>
      <c r="BD283" s="162"/>
      <c r="BE283" s="162"/>
      <c r="BF283" s="162"/>
      <c r="BG283" s="162"/>
      <c r="BH283" s="162"/>
    </row>
    <row r="284" spans="1:60" x14ac:dyDescent="0.2">
      <c r="A284" s="164" t="s">
        <v>121</v>
      </c>
      <c r="B284" s="169" t="s">
        <v>84</v>
      </c>
      <c r="C284" s="205" t="s">
        <v>85</v>
      </c>
      <c r="D284" s="171"/>
      <c r="E284" s="174"/>
      <c r="F284" s="180"/>
      <c r="G284" s="180">
        <f>SUMIF(AE285:AE304,"&lt;&gt;NOR",G285:G304)</f>
        <v>0</v>
      </c>
      <c r="H284" s="180"/>
      <c r="I284" s="180">
        <f>SUM(I285:I304)</f>
        <v>0</v>
      </c>
      <c r="J284" s="180"/>
      <c r="K284" s="180">
        <f>SUM(K285:K304)</f>
        <v>0</v>
      </c>
      <c r="L284" s="180"/>
      <c r="M284" s="180">
        <f>SUM(M285:M304)</f>
        <v>0</v>
      </c>
      <c r="N284" s="180"/>
      <c r="O284" s="180">
        <f>SUM(O285:O304)</f>
        <v>0.97</v>
      </c>
      <c r="P284" s="180"/>
      <c r="Q284" s="180">
        <f>SUM(Q285:Q304)</f>
        <v>0</v>
      </c>
      <c r="R284" s="180"/>
      <c r="S284" s="180"/>
      <c r="T284" s="181"/>
      <c r="U284" s="180">
        <f>SUM(U285:U304)</f>
        <v>135.22</v>
      </c>
      <c r="AE284" t="s">
        <v>122</v>
      </c>
    </row>
    <row r="285" spans="1:60" outlineLevel="1" x14ac:dyDescent="0.2">
      <c r="A285" s="163">
        <v>79</v>
      </c>
      <c r="B285" s="168" t="s">
        <v>396</v>
      </c>
      <c r="C285" s="204" t="s">
        <v>397</v>
      </c>
      <c r="D285" s="170" t="s">
        <v>125</v>
      </c>
      <c r="E285" s="173">
        <v>27.013999999999999</v>
      </c>
      <c r="F285" s="177"/>
      <c r="G285" s="178">
        <f>ROUND(E285*F285,2)</f>
        <v>0</v>
      </c>
      <c r="H285" s="177"/>
      <c r="I285" s="178">
        <f>ROUND(E285*H285,2)</f>
        <v>0</v>
      </c>
      <c r="J285" s="177"/>
      <c r="K285" s="178">
        <f>ROUND(E285*J285,2)</f>
        <v>0</v>
      </c>
      <c r="L285" s="178">
        <v>15</v>
      </c>
      <c r="M285" s="178">
        <f>G285*(1+L285/100)</f>
        <v>0</v>
      </c>
      <c r="N285" s="178">
        <v>0</v>
      </c>
      <c r="O285" s="178">
        <f>ROUND(E285*N285,2)</f>
        <v>0</v>
      </c>
      <c r="P285" s="178">
        <v>0</v>
      </c>
      <c r="Q285" s="178">
        <f>ROUND(E285*P285,2)</f>
        <v>0</v>
      </c>
      <c r="R285" s="178"/>
      <c r="S285" s="178"/>
      <c r="T285" s="179">
        <v>0.44</v>
      </c>
      <c r="U285" s="178">
        <f>ROUND(E285*T285,2)</f>
        <v>11.89</v>
      </c>
      <c r="V285" s="162"/>
      <c r="W285" s="162"/>
      <c r="X285" s="162"/>
      <c r="Y285" s="162"/>
      <c r="Z285" s="162"/>
      <c r="AA285" s="162"/>
      <c r="AB285" s="162"/>
      <c r="AC285" s="162"/>
      <c r="AD285" s="162"/>
      <c r="AE285" s="162" t="s">
        <v>126</v>
      </c>
      <c r="AF285" s="162"/>
      <c r="AG285" s="162"/>
      <c r="AH285" s="162"/>
      <c r="AI285" s="162"/>
      <c r="AJ285" s="162"/>
      <c r="AK285" s="162"/>
      <c r="AL285" s="162"/>
      <c r="AM285" s="162"/>
      <c r="AN285" s="162"/>
      <c r="AO285" s="162"/>
      <c r="AP285" s="162"/>
      <c r="AQ285" s="162"/>
      <c r="AR285" s="162"/>
      <c r="AS285" s="162"/>
      <c r="AT285" s="162"/>
      <c r="AU285" s="162"/>
      <c r="AV285" s="162"/>
      <c r="AW285" s="162"/>
      <c r="AX285" s="162"/>
      <c r="AY285" s="162"/>
      <c r="AZ285" s="162"/>
      <c r="BA285" s="162"/>
      <c r="BB285" s="162"/>
      <c r="BC285" s="162"/>
      <c r="BD285" s="162"/>
      <c r="BE285" s="162"/>
      <c r="BF285" s="162"/>
      <c r="BG285" s="162"/>
      <c r="BH285" s="162"/>
    </row>
    <row r="286" spans="1:60" outlineLevel="1" x14ac:dyDescent="0.2">
      <c r="A286" s="163"/>
      <c r="B286" s="168"/>
      <c r="C286" s="206" t="s">
        <v>143</v>
      </c>
      <c r="D286" s="172"/>
      <c r="E286" s="175"/>
      <c r="F286" s="178"/>
      <c r="G286" s="178"/>
      <c r="H286" s="178"/>
      <c r="I286" s="178"/>
      <c r="J286" s="178"/>
      <c r="K286" s="178"/>
      <c r="L286" s="178"/>
      <c r="M286" s="178"/>
      <c r="N286" s="178"/>
      <c r="O286" s="178"/>
      <c r="P286" s="178"/>
      <c r="Q286" s="178"/>
      <c r="R286" s="178"/>
      <c r="S286" s="178"/>
      <c r="T286" s="179"/>
      <c r="U286" s="178"/>
      <c r="V286" s="162"/>
      <c r="W286" s="162"/>
      <c r="X286" s="162"/>
      <c r="Y286" s="162"/>
      <c r="Z286" s="162"/>
      <c r="AA286" s="162"/>
      <c r="AB286" s="162"/>
      <c r="AC286" s="162"/>
      <c r="AD286" s="162"/>
      <c r="AE286" s="162" t="s">
        <v>138</v>
      </c>
      <c r="AF286" s="162">
        <v>0</v>
      </c>
      <c r="AG286" s="162"/>
      <c r="AH286" s="162"/>
      <c r="AI286" s="162"/>
      <c r="AJ286" s="162"/>
      <c r="AK286" s="162"/>
      <c r="AL286" s="162"/>
      <c r="AM286" s="162"/>
      <c r="AN286" s="162"/>
      <c r="AO286" s="162"/>
      <c r="AP286" s="162"/>
      <c r="AQ286" s="162"/>
      <c r="AR286" s="162"/>
      <c r="AS286" s="162"/>
      <c r="AT286" s="162"/>
      <c r="AU286" s="162"/>
      <c r="AV286" s="162"/>
      <c r="AW286" s="162"/>
      <c r="AX286" s="162"/>
      <c r="AY286" s="162"/>
      <c r="AZ286" s="162"/>
      <c r="BA286" s="162"/>
      <c r="BB286" s="162"/>
      <c r="BC286" s="162"/>
      <c r="BD286" s="162"/>
      <c r="BE286" s="162"/>
      <c r="BF286" s="162"/>
      <c r="BG286" s="162"/>
      <c r="BH286" s="162"/>
    </row>
    <row r="287" spans="1:60" outlineLevel="1" x14ac:dyDescent="0.2">
      <c r="A287" s="163"/>
      <c r="B287" s="168"/>
      <c r="C287" s="206" t="s">
        <v>398</v>
      </c>
      <c r="D287" s="172"/>
      <c r="E287" s="175">
        <v>14.38</v>
      </c>
      <c r="F287" s="178"/>
      <c r="G287" s="178"/>
      <c r="H287" s="178"/>
      <c r="I287" s="178"/>
      <c r="J287" s="178"/>
      <c r="K287" s="178"/>
      <c r="L287" s="178"/>
      <c r="M287" s="178"/>
      <c r="N287" s="178"/>
      <c r="O287" s="178"/>
      <c r="P287" s="178"/>
      <c r="Q287" s="178"/>
      <c r="R287" s="178"/>
      <c r="S287" s="178"/>
      <c r="T287" s="179"/>
      <c r="U287" s="178"/>
      <c r="V287" s="162"/>
      <c r="W287" s="162"/>
      <c r="X287" s="162"/>
      <c r="Y287" s="162"/>
      <c r="Z287" s="162"/>
      <c r="AA287" s="162"/>
      <c r="AB287" s="162"/>
      <c r="AC287" s="162"/>
      <c r="AD287" s="162"/>
      <c r="AE287" s="162" t="s">
        <v>138</v>
      </c>
      <c r="AF287" s="162">
        <v>0</v>
      </c>
      <c r="AG287" s="162"/>
      <c r="AH287" s="162"/>
      <c r="AI287" s="162"/>
      <c r="AJ287" s="162"/>
      <c r="AK287" s="162"/>
      <c r="AL287" s="162"/>
      <c r="AM287" s="162"/>
      <c r="AN287" s="162"/>
      <c r="AO287" s="162"/>
      <c r="AP287" s="162"/>
      <c r="AQ287" s="162"/>
      <c r="AR287" s="162"/>
      <c r="AS287" s="162"/>
      <c r="AT287" s="162"/>
      <c r="AU287" s="162"/>
      <c r="AV287" s="162"/>
      <c r="AW287" s="162"/>
      <c r="AX287" s="162"/>
      <c r="AY287" s="162"/>
      <c r="AZ287" s="162"/>
      <c r="BA287" s="162"/>
      <c r="BB287" s="162"/>
      <c r="BC287" s="162"/>
      <c r="BD287" s="162"/>
      <c r="BE287" s="162"/>
      <c r="BF287" s="162"/>
      <c r="BG287" s="162"/>
      <c r="BH287" s="162"/>
    </row>
    <row r="288" spans="1:60" outlineLevel="1" x14ac:dyDescent="0.2">
      <c r="A288" s="163"/>
      <c r="B288" s="168"/>
      <c r="C288" s="206" t="s">
        <v>145</v>
      </c>
      <c r="D288" s="172"/>
      <c r="E288" s="175"/>
      <c r="F288" s="178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  <c r="Q288" s="178"/>
      <c r="R288" s="178"/>
      <c r="S288" s="178"/>
      <c r="T288" s="179"/>
      <c r="U288" s="178"/>
      <c r="V288" s="162"/>
      <c r="W288" s="162"/>
      <c r="X288" s="162"/>
      <c r="Y288" s="162"/>
      <c r="Z288" s="162"/>
      <c r="AA288" s="162"/>
      <c r="AB288" s="162"/>
      <c r="AC288" s="162"/>
      <c r="AD288" s="162"/>
      <c r="AE288" s="162" t="s">
        <v>138</v>
      </c>
      <c r="AF288" s="162">
        <v>0</v>
      </c>
      <c r="AG288" s="162"/>
      <c r="AH288" s="162"/>
      <c r="AI288" s="162"/>
      <c r="AJ288" s="162"/>
      <c r="AK288" s="162"/>
      <c r="AL288" s="162"/>
      <c r="AM288" s="162"/>
      <c r="AN288" s="162"/>
      <c r="AO288" s="162"/>
      <c r="AP288" s="162"/>
      <c r="AQ288" s="162"/>
      <c r="AR288" s="162"/>
      <c r="AS288" s="162"/>
      <c r="AT288" s="162"/>
      <c r="AU288" s="162"/>
      <c r="AV288" s="162"/>
      <c r="AW288" s="162"/>
      <c r="AX288" s="162"/>
      <c r="AY288" s="162"/>
      <c r="AZ288" s="162"/>
      <c r="BA288" s="162"/>
      <c r="BB288" s="162"/>
      <c r="BC288" s="162"/>
      <c r="BD288" s="162"/>
      <c r="BE288" s="162"/>
      <c r="BF288" s="162"/>
      <c r="BG288" s="162"/>
      <c r="BH288" s="162"/>
    </row>
    <row r="289" spans="1:60" outlineLevel="1" x14ac:dyDescent="0.2">
      <c r="A289" s="163"/>
      <c r="B289" s="168"/>
      <c r="C289" s="206" t="s">
        <v>399</v>
      </c>
      <c r="D289" s="172"/>
      <c r="E289" s="175">
        <v>12.634</v>
      </c>
      <c r="F289" s="178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179"/>
      <c r="U289" s="178"/>
      <c r="V289" s="162"/>
      <c r="W289" s="162"/>
      <c r="X289" s="162"/>
      <c r="Y289" s="162"/>
      <c r="Z289" s="162"/>
      <c r="AA289" s="162"/>
      <c r="AB289" s="162"/>
      <c r="AC289" s="162"/>
      <c r="AD289" s="162"/>
      <c r="AE289" s="162" t="s">
        <v>138</v>
      </c>
      <c r="AF289" s="162">
        <v>0</v>
      </c>
      <c r="AG289" s="162"/>
      <c r="AH289" s="162"/>
      <c r="AI289" s="162"/>
      <c r="AJ289" s="162"/>
      <c r="AK289" s="162"/>
      <c r="AL289" s="162"/>
      <c r="AM289" s="162"/>
      <c r="AN289" s="162"/>
      <c r="AO289" s="162"/>
      <c r="AP289" s="162"/>
      <c r="AQ289" s="162"/>
      <c r="AR289" s="162"/>
      <c r="AS289" s="162"/>
      <c r="AT289" s="162"/>
      <c r="AU289" s="162"/>
      <c r="AV289" s="162"/>
      <c r="AW289" s="162"/>
      <c r="AX289" s="162"/>
      <c r="AY289" s="162"/>
      <c r="AZ289" s="162"/>
      <c r="BA289" s="162"/>
      <c r="BB289" s="162"/>
      <c r="BC289" s="162"/>
      <c r="BD289" s="162"/>
      <c r="BE289" s="162"/>
      <c r="BF289" s="162"/>
      <c r="BG289" s="162"/>
      <c r="BH289" s="162"/>
    </row>
    <row r="290" spans="1:60" outlineLevel="1" x14ac:dyDescent="0.2">
      <c r="A290" s="163">
        <v>80</v>
      </c>
      <c r="B290" s="168" t="s">
        <v>400</v>
      </c>
      <c r="C290" s="204" t="s">
        <v>401</v>
      </c>
      <c r="D290" s="170" t="s">
        <v>125</v>
      </c>
      <c r="E290" s="173">
        <v>27.013999999999999</v>
      </c>
      <c r="F290" s="177"/>
      <c r="G290" s="178">
        <f>ROUND(E290*F290,2)</f>
        <v>0</v>
      </c>
      <c r="H290" s="177"/>
      <c r="I290" s="178">
        <f>ROUND(E290*H290,2)</f>
        <v>0</v>
      </c>
      <c r="J290" s="177"/>
      <c r="K290" s="178">
        <f>ROUND(E290*J290,2)</f>
        <v>0</v>
      </c>
      <c r="L290" s="178">
        <v>15</v>
      </c>
      <c r="M290" s="178">
        <f>G290*(1+L290/100)</f>
        <v>0</v>
      </c>
      <c r="N290" s="178">
        <v>2.1000000000000001E-4</v>
      </c>
      <c r="O290" s="178">
        <f>ROUND(E290*N290,2)</f>
        <v>0.01</v>
      </c>
      <c r="P290" s="178">
        <v>0</v>
      </c>
      <c r="Q290" s="178">
        <f>ROUND(E290*P290,2)</f>
        <v>0</v>
      </c>
      <c r="R290" s="178"/>
      <c r="S290" s="178"/>
      <c r="T290" s="179">
        <v>0.05</v>
      </c>
      <c r="U290" s="178">
        <f>ROUND(E290*T290,2)</f>
        <v>1.35</v>
      </c>
      <c r="V290" s="162"/>
      <c r="W290" s="162"/>
      <c r="X290" s="162"/>
      <c r="Y290" s="162"/>
      <c r="Z290" s="162"/>
      <c r="AA290" s="162"/>
      <c r="AB290" s="162"/>
      <c r="AC290" s="162"/>
      <c r="AD290" s="162"/>
      <c r="AE290" s="162" t="s">
        <v>126</v>
      </c>
      <c r="AF290" s="162"/>
      <c r="AG290" s="162"/>
      <c r="AH290" s="162"/>
      <c r="AI290" s="162"/>
      <c r="AJ290" s="162"/>
      <c r="AK290" s="162"/>
      <c r="AL290" s="162"/>
      <c r="AM290" s="162"/>
      <c r="AN290" s="162"/>
      <c r="AO290" s="162"/>
      <c r="AP290" s="162"/>
      <c r="AQ290" s="162"/>
      <c r="AR290" s="162"/>
      <c r="AS290" s="162"/>
      <c r="AT290" s="162"/>
      <c r="AU290" s="162"/>
      <c r="AV290" s="162"/>
      <c r="AW290" s="162"/>
      <c r="AX290" s="162"/>
      <c r="AY290" s="162"/>
      <c r="AZ290" s="162"/>
      <c r="BA290" s="162"/>
      <c r="BB290" s="162"/>
      <c r="BC290" s="162"/>
      <c r="BD290" s="162"/>
      <c r="BE290" s="162"/>
      <c r="BF290" s="162"/>
      <c r="BG290" s="162"/>
      <c r="BH290" s="162"/>
    </row>
    <row r="291" spans="1:60" outlineLevel="1" x14ac:dyDescent="0.2">
      <c r="A291" s="163"/>
      <c r="B291" s="168"/>
      <c r="C291" s="206" t="s">
        <v>402</v>
      </c>
      <c r="D291" s="172"/>
      <c r="E291" s="175"/>
      <c r="F291" s="178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  <c r="Q291" s="178"/>
      <c r="R291" s="178"/>
      <c r="S291" s="178"/>
      <c r="T291" s="179"/>
      <c r="U291" s="178"/>
      <c r="V291" s="162"/>
      <c r="W291" s="162"/>
      <c r="X291" s="162"/>
      <c r="Y291" s="162"/>
      <c r="Z291" s="162"/>
      <c r="AA291" s="162"/>
      <c r="AB291" s="162"/>
      <c r="AC291" s="162"/>
      <c r="AD291" s="162"/>
      <c r="AE291" s="162" t="s">
        <v>138</v>
      </c>
      <c r="AF291" s="162">
        <v>0</v>
      </c>
      <c r="AG291" s="162"/>
      <c r="AH291" s="162"/>
      <c r="AI291" s="162"/>
      <c r="AJ291" s="162"/>
      <c r="AK291" s="162"/>
      <c r="AL291" s="162"/>
      <c r="AM291" s="162"/>
      <c r="AN291" s="162"/>
      <c r="AO291" s="162"/>
      <c r="AP291" s="162"/>
      <c r="AQ291" s="162"/>
      <c r="AR291" s="162"/>
      <c r="AS291" s="162"/>
      <c r="AT291" s="162"/>
      <c r="AU291" s="162"/>
      <c r="AV291" s="162"/>
      <c r="AW291" s="162"/>
      <c r="AX291" s="162"/>
      <c r="AY291" s="162"/>
      <c r="AZ291" s="162"/>
      <c r="BA291" s="162"/>
      <c r="BB291" s="162"/>
      <c r="BC291" s="162"/>
      <c r="BD291" s="162"/>
      <c r="BE291" s="162"/>
      <c r="BF291" s="162"/>
      <c r="BG291" s="162"/>
      <c r="BH291" s="162"/>
    </row>
    <row r="292" spans="1:60" outlineLevel="1" x14ac:dyDescent="0.2">
      <c r="A292" s="163"/>
      <c r="B292" s="168"/>
      <c r="C292" s="206" t="s">
        <v>403</v>
      </c>
      <c r="D292" s="172"/>
      <c r="E292" s="175">
        <v>27.013999999999999</v>
      </c>
      <c r="F292" s="178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78"/>
      <c r="S292" s="178"/>
      <c r="T292" s="179"/>
      <c r="U292" s="178"/>
      <c r="V292" s="162"/>
      <c r="W292" s="162"/>
      <c r="X292" s="162"/>
      <c r="Y292" s="162"/>
      <c r="Z292" s="162"/>
      <c r="AA292" s="162"/>
      <c r="AB292" s="162"/>
      <c r="AC292" s="162"/>
      <c r="AD292" s="162"/>
      <c r="AE292" s="162" t="s">
        <v>138</v>
      </c>
      <c r="AF292" s="162">
        <v>0</v>
      </c>
      <c r="AG292" s="162"/>
      <c r="AH292" s="162"/>
      <c r="AI292" s="162"/>
      <c r="AJ292" s="162"/>
      <c r="AK292" s="162"/>
      <c r="AL292" s="162"/>
      <c r="AM292" s="162"/>
      <c r="AN292" s="162"/>
      <c r="AO292" s="162"/>
      <c r="AP292" s="162"/>
      <c r="AQ292" s="162"/>
      <c r="AR292" s="162"/>
      <c r="AS292" s="162"/>
      <c r="AT292" s="162"/>
      <c r="AU292" s="162"/>
      <c r="AV292" s="162"/>
      <c r="AW292" s="162"/>
      <c r="AX292" s="162"/>
      <c r="AY292" s="162"/>
      <c r="AZ292" s="162"/>
      <c r="BA292" s="162"/>
      <c r="BB292" s="162"/>
      <c r="BC292" s="162"/>
      <c r="BD292" s="162"/>
      <c r="BE292" s="162"/>
      <c r="BF292" s="162"/>
      <c r="BG292" s="162"/>
      <c r="BH292" s="162"/>
    </row>
    <row r="293" spans="1:60" outlineLevel="1" x14ac:dyDescent="0.2">
      <c r="A293" s="163">
        <v>81</v>
      </c>
      <c r="B293" s="168" t="s">
        <v>404</v>
      </c>
      <c r="C293" s="204" t="s">
        <v>405</v>
      </c>
      <c r="D293" s="170" t="s">
        <v>125</v>
      </c>
      <c r="E293" s="173">
        <v>27.013999999999999</v>
      </c>
      <c r="F293" s="177"/>
      <c r="G293" s="178">
        <f>ROUND(E293*F293,2)</f>
        <v>0</v>
      </c>
      <c r="H293" s="177"/>
      <c r="I293" s="178">
        <f>ROUND(E293*H293,2)</f>
        <v>0</v>
      </c>
      <c r="J293" s="177"/>
      <c r="K293" s="178">
        <f>ROUND(E293*J293,2)</f>
        <v>0</v>
      </c>
      <c r="L293" s="178">
        <v>15</v>
      </c>
      <c r="M293" s="178">
        <f>G293*(1+L293/100)</f>
        <v>0</v>
      </c>
      <c r="N293" s="178">
        <v>0</v>
      </c>
      <c r="O293" s="178">
        <f>ROUND(E293*N293,2)</f>
        <v>0</v>
      </c>
      <c r="P293" s="178">
        <v>0</v>
      </c>
      <c r="Q293" s="178">
        <f>ROUND(E293*P293,2)</f>
        <v>0</v>
      </c>
      <c r="R293" s="178"/>
      <c r="S293" s="178"/>
      <c r="T293" s="179">
        <v>1.1399999999999999</v>
      </c>
      <c r="U293" s="178">
        <f>ROUND(E293*T293,2)</f>
        <v>30.8</v>
      </c>
      <c r="V293" s="162"/>
      <c r="W293" s="162"/>
      <c r="X293" s="162"/>
      <c r="Y293" s="162"/>
      <c r="Z293" s="162"/>
      <c r="AA293" s="162"/>
      <c r="AB293" s="162"/>
      <c r="AC293" s="162"/>
      <c r="AD293" s="162"/>
      <c r="AE293" s="162" t="s">
        <v>126</v>
      </c>
      <c r="AF293" s="162"/>
      <c r="AG293" s="162"/>
      <c r="AH293" s="162"/>
      <c r="AI293" s="162"/>
      <c r="AJ293" s="162"/>
      <c r="AK293" s="162"/>
      <c r="AL293" s="162"/>
      <c r="AM293" s="162"/>
      <c r="AN293" s="162"/>
      <c r="AO293" s="162"/>
      <c r="AP293" s="162"/>
      <c r="AQ293" s="162"/>
      <c r="AR293" s="162"/>
      <c r="AS293" s="162"/>
      <c r="AT293" s="162"/>
      <c r="AU293" s="162"/>
      <c r="AV293" s="162"/>
      <c r="AW293" s="162"/>
      <c r="AX293" s="162"/>
      <c r="AY293" s="162"/>
      <c r="AZ293" s="162"/>
      <c r="BA293" s="162"/>
      <c r="BB293" s="162"/>
      <c r="BC293" s="162"/>
      <c r="BD293" s="162"/>
      <c r="BE293" s="162"/>
      <c r="BF293" s="162"/>
      <c r="BG293" s="162"/>
      <c r="BH293" s="162"/>
    </row>
    <row r="294" spans="1:60" outlineLevel="1" x14ac:dyDescent="0.2">
      <c r="A294" s="163"/>
      <c r="B294" s="168"/>
      <c r="C294" s="206" t="s">
        <v>403</v>
      </c>
      <c r="D294" s="172"/>
      <c r="E294" s="175">
        <v>27.013999999999999</v>
      </c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  <c r="Q294" s="178"/>
      <c r="R294" s="178"/>
      <c r="S294" s="178"/>
      <c r="T294" s="179"/>
      <c r="U294" s="178"/>
      <c r="V294" s="162"/>
      <c r="W294" s="162"/>
      <c r="X294" s="162"/>
      <c r="Y294" s="162"/>
      <c r="Z294" s="162"/>
      <c r="AA294" s="162"/>
      <c r="AB294" s="162"/>
      <c r="AC294" s="162"/>
      <c r="AD294" s="162"/>
      <c r="AE294" s="162" t="s">
        <v>138</v>
      </c>
      <c r="AF294" s="162">
        <v>0</v>
      </c>
      <c r="AG294" s="162"/>
      <c r="AH294" s="162"/>
      <c r="AI294" s="162"/>
      <c r="AJ294" s="162"/>
      <c r="AK294" s="162"/>
      <c r="AL294" s="162"/>
      <c r="AM294" s="162"/>
      <c r="AN294" s="162"/>
      <c r="AO294" s="162"/>
      <c r="AP294" s="162"/>
      <c r="AQ294" s="162"/>
      <c r="AR294" s="162"/>
      <c r="AS294" s="162"/>
      <c r="AT294" s="162"/>
      <c r="AU294" s="162"/>
      <c r="AV294" s="162"/>
      <c r="AW294" s="162"/>
      <c r="AX294" s="162"/>
      <c r="AY294" s="162"/>
      <c r="AZ294" s="162"/>
      <c r="BA294" s="162"/>
      <c r="BB294" s="162"/>
      <c r="BC294" s="162"/>
      <c r="BD294" s="162"/>
      <c r="BE294" s="162"/>
      <c r="BF294" s="162"/>
      <c r="BG294" s="162"/>
      <c r="BH294" s="162"/>
    </row>
    <row r="295" spans="1:60" outlineLevel="1" x14ac:dyDescent="0.2">
      <c r="A295" s="163">
        <v>82</v>
      </c>
      <c r="B295" s="168" t="s">
        <v>406</v>
      </c>
      <c r="C295" s="204" t="s">
        <v>407</v>
      </c>
      <c r="D295" s="170" t="s">
        <v>125</v>
      </c>
      <c r="E295" s="173">
        <v>30.8</v>
      </c>
      <c r="F295" s="177"/>
      <c r="G295" s="178">
        <f>ROUND(E295*F295,2)</f>
        <v>0</v>
      </c>
      <c r="H295" s="177"/>
      <c r="I295" s="178">
        <f>ROUND(E295*H295,2)</f>
        <v>0</v>
      </c>
      <c r="J295" s="177"/>
      <c r="K295" s="178">
        <f>ROUND(E295*J295,2)</f>
        <v>0</v>
      </c>
      <c r="L295" s="178">
        <v>15</v>
      </c>
      <c r="M295" s="178">
        <f>G295*(1+L295/100)</f>
        <v>0</v>
      </c>
      <c r="N295" s="178">
        <v>1.0500000000000001E-2</v>
      </c>
      <c r="O295" s="178">
        <f>ROUND(E295*N295,2)</f>
        <v>0.32</v>
      </c>
      <c r="P295" s="178">
        <v>0</v>
      </c>
      <c r="Q295" s="178">
        <f>ROUND(E295*P295,2)</f>
        <v>0</v>
      </c>
      <c r="R295" s="178"/>
      <c r="S295" s="178"/>
      <c r="T295" s="179">
        <v>0</v>
      </c>
      <c r="U295" s="178">
        <f>ROUND(E295*T295,2)</f>
        <v>0</v>
      </c>
      <c r="V295" s="162"/>
      <c r="W295" s="162"/>
      <c r="X295" s="162"/>
      <c r="Y295" s="162"/>
      <c r="Z295" s="162"/>
      <c r="AA295" s="162"/>
      <c r="AB295" s="162"/>
      <c r="AC295" s="162"/>
      <c r="AD295" s="162"/>
      <c r="AE295" s="162" t="s">
        <v>304</v>
      </c>
      <c r="AF295" s="162"/>
      <c r="AG295" s="162"/>
      <c r="AH295" s="162"/>
      <c r="AI295" s="162"/>
      <c r="AJ295" s="162"/>
      <c r="AK295" s="162"/>
      <c r="AL295" s="162"/>
      <c r="AM295" s="162"/>
      <c r="AN295" s="162"/>
      <c r="AO295" s="162"/>
      <c r="AP295" s="162"/>
      <c r="AQ295" s="162"/>
      <c r="AR295" s="162"/>
      <c r="AS295" s="162"/>
      <c r="AT295" s="162"/>
      <c r="AU295" s="162"/>
      <c r="AV295" s="162"/>
      <c r="AW295" s="162"/>
      <c r="AX295" s="162"/>
      <c r="AY295" s="162"/>
      <c r="AZ295" s="162"/>
      <c r="BA295" s="162"/>
      <c r="BB295" s="162"/>
      <c r="BC295" s="162"/>
      <c r="BD295" s="162"/>
      <c r="BE295" s="162"/>
      <c r="BF295" s="162"/>
      <c r="BG295" s="162"/>
      <c r="BH295" s="162"/>
    </row>
    <row r="296" spans="1:60" outlineLevel="1" x14ac:dyDescent="0.2">
      <c r="A296" s="163"/>
      <c r="B296" s="168"/>
      <c r="C296" s="206" t="s">
        <v>408</v>
      </c>
      <c r="D296" s="172"/>
      <c r="E296" s="175">
        <v>30.8</v>
      </c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  <c r="Q296" s="178"/>
      <c r="R296" s="178"/>
      <c r="S296" s="178"/>
      <c r="T296" s="179"/>
      <c r="U296" s="178"/>
      <c r="V296" s="162"/>
      <c r="W296" s="162"/>
      <c r="X296" s="162"/>
      <c r="Y296" s="162"/>
      <c r="Z296" s="162"/>
      <c r="AA296" s="162"/>
      <c r="AB296" s="162"/>
      <c r="AC296" s="162"/>
      <c r="AD296" s="162"/>
      <c r="AE296" s="162" t="s">
        <v>138</v>
      </c>
      <c r="AF296" s="162">
        <v>0</v>
      </c>
      <c r="AG296" s="162"/>
      <c r="AH296" s="162"/>
      <c r="AI296" s="162"/>
      <c r="AJ296" s="162"/>
      <c r="AK296" s="162"/>
      <c r="AL296" s="162"/>
      <c r="AM296" s="162"/>
      <c r="AN296" s="162"/>
      <c r="AO296" s="162"/>
      <c r="AP296" s="162"/>
      <c r="AQ296" s="162"/>
      <c r="AR296" s="162"/>
      <c r="AS296" s="162"/>
      <c r="AT296" s="162"/>
      <c r="AU296" s="162"/>
      <c r="AV296" s="162"/>
      <c r="AW296" s="162"/>
      <c r="AX296" s="162"/>
      <c r="AY296" s="162"/>
      <c r="AZ296" s="162"/>
      <c r="BA296" s="162"/>
      <c r="BB296" s="162"/>
      <c r="BC296" s="162"/>
      <c r="BD296" s="162"/>
      <c r="BE296" s="162"/>
      <c r="BF296" s="162"/>
      <c r="BG296" s="162"/>
      <c r="BH296" s="162"/>
    </row>
    <row r="297" spans="1:60" outlineLevel="1" x14ac:dyDescent="0.2">
      <c r="A297" s="163">
        <v>83</v>
      </c>
      <c r="B297" s="168" t="s">
        <v>409</v>
      </c>
      <c r="C297" s="204" t="s">
        <v>410</v>
      </c>
      <c r="D297" s="170" t="s">
        <v>257</v>
      </c>
      <c r="E297" s="173">
        <v>0.32900000000000001</v>
      </c>
      <c r="F297" s="177"/>
      <c r="G297" s="178">
        <f>ROUND(E297*F297,2)</f>
        <v>0</v>
      </c>
      <c r="H297" s="177"/>
      <c r="I297" s="178">
        <f>ROUND(E297*H297,2)</f>
        <v>0</v>
      </c>
      <c r="J297" s="177"/>
      <c r="K297" s="178">
        <f>ROUND(E297*J297,2)</f>
        <v>0</v>
      </c>
      <c r="L297" s="178">
        <v>15</v>
      </c>
      <c r="M297" s="178">
        <f>G297*(1+L297/100)</f>
        <v>0</v>
      </c>
      <c r="N297" s="178">
        <v>0</v>
      </c>
      <c r="O297" s="178">
        <f>ROUND(E297*N297,2)</f>
        <v>0</v>
      </c>
      <c r="P297" s="178">
        <v>0</v>
      </c>
      <c r="Q297" s="178">
        <f>ROUND(E297*P297,2)</f>
        <v>0</v>
      </c>
      <c r="R297" s="178"/>
      <c r="S297" s="178"/>
      <c r="T297" s="179">
        <v>1.2649999999999999</v>
      </c>
      <c r="U297" s="178">
        <f>ROUND(E297*T297,2)</f>
        <v>0.42</v>
      </c>
      <c r="V297" s="162"/>
      <c r="W297" s="162"/>
      <c r="X297" s="162"/>
      <c r="Y297" s="162"/>
      <c r="Z297" s="162"/>
      <c r="AA297" s="162"/>
      <c r="AB297" s="162"/>
      <c r="AC297" s="162"/>
      <c r="AD297" s="162"/>
      <c r="AE297" s="162" t="s">
        <v>126</v>
      </c>
      <c r="AF297" s="162"/>
      <c r="AG297" s="162"/>
      <c r="AH297" s="162"/>
      <c r="AI297" s="162"/>
      <c r="AJ297" s="162"/>
      <c r="AK297" s="162"/>
      <c r="AL297" s="162"/>
      <c r="AM297" s="162"/>
      <c r="AN297" s="162"/>
      <c r="AO297" s="162"/>
      <c r="AP297" s="162"/>
      <c r="AQ297" s="162"/>
      <c r="AR297" s="162"/>
      <c r="AS297" s="162"/>
      <c r="AT297" s="162"/>
      <c r="AU297" s="162"/>
      <c r="AV297" s="162"/>
      <c r="AW297" s="162"/>
      <c r="AX297" s="162"/>
      <c r="AY297" s="162"/>
      <c r="AZ297" s="162"/>
      <c r="BA297" s="162"/>
      <c r="BB297" s="162"/>
      <c r="BC297" s="162"/>
      <c r="BD297" s="162"/>
      <c r="BE297" s="162"/>
      <c r="BF297" s="162"/>
      <c r="BG297" s="162"/>
      <c r="BH297" s="162"/>
    </row>
    <row r="298" spans="1:60" outlineLevel="1" x14ac:dyDescent="0.2">
      <c r="A298" s="163">
        <v>84</v>
      </c>
      <c r="B298" s="168" t="s">
        <v>396</v>
      </c>
      <c r="C298" s="204" t="s">
        <v>397</v>
      </c>
      <c r="D298" s="170" t="s">
        <v>125</v>
      </c>
      <c r="E298" s="173">
        <v>55.063000000000002</v>
      </c>
      <c r="F298" s="177"/>
      <c r="G298" s="178">
        <f>ROUND(E298*F298,2)</f>
        <v>0</v>
      </c>
      <c r="H298" s="177"/>
      <c r="I298" s="178">
        <f>ROUND(E298*H298,2)</f>
        <v>0</v>
      </c>
      <c r="J298" s="177"/>
      <c r="K298" s="178">
        <f>ROUND(E298*J298,2)</f>
        <v>0</v>
      </c>
      <c r="L298" s="178">
        <v>15</v>
      </c>
      <c r="M298" s="178">
        <f>G298*(1+L298/100)</f>
        <v>0</v>
      </c>
      <c r="N298" s="178">
        <v>0</v>
      </c>
      <c r="O298" s="178">
        <f>ROUND(E298*N298,2)</f>
        <v>0</v>
      </c>
      <c r="P298" s="178">
        <v>0</v>
      </c>
      <c r="Q298" s="178">
        <f>ROUND(E298*P298,2)</f>
        <v>0</v>
      </c>
      <c r="R298" s="178"/>
      <c r="S298" s="178"/>
      <c r="T298" s="179">
        <v>0.44</v>
      </c>
      <c r="U298" s="178">
        <f>ROUND(E298*T298,2)</f>
        <v>24.23</v>
      </c>
      <c r="V298" s="162"/>
      <c r="W298" s="162"/>
      <c r="X298" s="162"/>
      <c r="Y298" s="162"/>
      <c r="Z298" s="162"/>
      <c r="AA298" s="162"/>
      <c r="AB298" s="162"/>
      <c r="AC298" s="162"/>
      <c r="AD298" s="162"/>
      <c r="AE298" s="162" t="s">
        <v>126</v>
      </c>
      <c r="AF298" s="162"/>
      <c r="AG298" s="162"/>
      <c r="AH298" s="162"/>
      <c r="AI298" s="162"/>
      <c r="AJ298" s="162"/>
      <c r="AK298" s="162"/>
      <c r="AL298" s="162"/>
      <c r="AM298" s="162"/>
      <c r="AN298" s="162"/>
      <c r="AO298" s="162"/>
      <c r="AP298" s="162"/>
      <c r="AQ298" s="162"/>
      <c r="AR298" s="162"/>
      <c r="AS298" s="162"/>
      <c r="AT298" s="162"/>
      <c r="AU298" s="162"/>
      <c r="AV298" s="162"/>
      <c r="AW298" s="162"/>
      <c r="AX298" s="162"/>
      <c r="AY298" s="162"/>
      <c r="AZ298" s="162"/>
      <c r="BA298" s="162"/>
      <c r="BB298" s="162"/>
      <c r="BC298" s="162"/>
      <c r="BD298" s="162"/>
      <c r="BE298" s="162"/>
      <c r="BF298" s="162"/>
      <c r="BG298" s="162"/>
      <c r="BH298" s="162"/>
    </row>
    <row r="299" spans="1:60" outlineLevel="1" x14ac:dyDescent="0.2">
      <c r="A299" s="163"/>
      <c r="B299" s="168"/>
      <c r="C299" s="206" t="s">
        <v>411</v>
      </c>
      <c r="D299" s="172"/>
      <c r="E299" s="175"/>
      <c r="F299" s="178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  <c r="Q299" s="178"/>
      <c r="R299" s="178"/>
      <c r="S299" s="178"/>
      <c r="T299" s="179"/>
      <c r="U299" s="178"/>
      <c r="V299" s="162"/>
      <c r="W299" s="162"/>
      <c r="X299" s="162"/>
      <c r="Y299" s="162"/>
      <c r="Z299" s="162"/>
      <c r="AA299" s="162"/>
      <c r="AB299" s="162"/>
      <c r="AC299" s="162"/>
      <c r="AD299" s="162"/>
      <c r="AE299" s="162" t="s">
        <v>138</v>
      </c>
      <c r="AF299" s="162">
        <v>0</v>
      </c>
      <c r="AG299" s="162"/>
      <c r="AH299" s="162"/>
      <c r="AI299" s="162"/>
      <c r="AJ299" s="162"/>
      <c r="AK299" s="162"/>
      <c r="AL299" s="162"/>
      <c r="AM299" s="162"/>
      <c r="AN299" s="162"/>
      <c r="AO299" s="162"/>
      <c r="AP299" s="162"/>
      <c r="AQ299" s="162"/>
      <c r="AR299" s="162"/>
      <c r="AS299" s="162"/>
      <c r="AT299" s="162"/>
      <c r="AU299" s="162"/>
      <c r="AV299" s="162"/>
      <c r="AW299" s="162"/>
      <c r="AX299" s="162"/>
      <c r="AY299" s="162"/>
      <c r="AZ299" s="162"/>
      <c r="BA299" s="162"/>
      <c r="BB299" s="162"/>
      <c r="BC299" s="162"/>
      <c r="BD299" s="162"/>
      <c r="BE299" s="162"/>
      <c r="BF299" s="162"/>
      <c r="BG299" s="162"/>
      <c r="BH299" s="162"/>
    </row>
    <row r="300" spans="1:60" outlineLevel="1" x14ac:dyDescent="0.2">
      <c r="A300" s="163"/>
      <c r="B300" s="168"/>
      <c r="C300" s="206" t="s">
        <v>412</v>
      </c>
      <c r="D300" s="172"/>
      <c r="E300" s="175">
        <v>55.063000000000002</v>
      </c>
      <c r="F300" s="178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9"/>
      <c r="U300" s="178"/>
      <c r="V300" s="162"/>
      <c r="W300" s="162"/>
      <c r="X300" s="162"/>
      <c r="Y300" s="162"/>
      <c r="Z300" s="162"/>
      <c r="AA300" s="162"/>
      <c r="AB300" s="162"/>
      <c r="AC300" s="162"/>
      <c r="AD300" s="162"/>
      <c r="AE300" s="162" t="s">
        <v>138</v>
      </c>
      <c r="AF300" s="162">
        <v>0</v>
      </c>
      <c r="AG300" s="162"/>
      <c r="AH300" s="162"/>
      <c r="AI300" s="162"/>
      <c r="AJ300" s="162"/>
      <c r="AK300" s="162"/>
      <c r="AL300" s="162"/>
      <c r="AM300" s="162"/>
      <c r="AN300" s="162"/>
      <c r="AO300" s="162"/>
      <c r="AP300" s="162"/>
      <c r="AQ300" s="162"/>
      <c r="AR300" s="162"/>
      <c r="AS300" s="162"/>
      <c r="AT300" s="162"/>
      <c r="AU300" s="162"/>
      <c r="AV300" s="162"/>
      <c r="AW300" s="162"/>
      <c r="AX300" s="162"/>
      <c r="AY300" s="162"/>
      <c r="AZ300" s="162"/>
      <c r="BA300" s="162"/>
      <c r="BB300" s="162"/>
      <c r="BC300" s="162"/>
      <c r="BD300" s="162"/>
      <c r="BE300" s="162"/>
      <c r="BF300" s="162"/>
      <c r="BG300" s="162"/>
      <c r="BH300" s="162"/>
    </row>
    <row r="301" spans="1:60" outlineLevel="1" x14ac:dyDescent="0.2">
      <c r="A301" s="163">
        <v>85</v>
      </c>
      <c r="B301" s="168" t="s">
        <v>400</v>
      </c>
      <c r="C301" s="204" t="s">
        <v>401</v>
      </c>
      <c r="D301" s="170" t="s">
        <v>125</v>
      </c>
      <c r="E301" s="173">
        <v>55.063000000000002</v>
      </c>
      <c r="F301" s="177"/>
      <c r="G301" s="178">
        <f>ROUND(E301*F301,2)</f>
        <v>0</v>
      </c>
      <c r="H301" s="177"/>
      <c r="I301" s="178">
        <f>ROUND(E301*H301,2)</f>
        <v>0</v>
      </c>
      <c r="J301" s="177"/>
      <c r="K301" s="178">
        <f>ROUND(E301*J301,2)</f>
        <v>0</v>
      </c>
      <c r="L301" s="178">
        <v>15</v>
      </c>
      <c r="M301" s="178">
        <f>G301*(1+L301/100)</f>
        <v>0</v>
      </c>
      <c r="N301" s="178">
        <v>2.1000000000000001E-4</v>
      </c>
      <c r="O301" s="178">
        <f>ROUND(E301*N301,2)</f>
        <v>0.01</v>
      </c>
      <c r="P301" s="178">
        <v>0</v>
      </c>
      <c r="Q301" s="178">
        <f>ROUND(E301*P301,2)</f>
        <v>0</v>
      </c>
      <c r="R301" s="178"/>
      <c r="S301" s="178"/>
      <c r="T301" s="179">
        <v>0.05</v>
      </c>
      <c r="U301" s="178">
        <f>ROUND(E301*T301,2)</f>
        <v>2.75</v>
      </c>
      <c r="V301" s="162"/>
      <c r="W301" s="162"/>
      <c r="X301" s="162"/>
      <c r="Y301" s="162"/>
      <c r="Z301" s="162"/>
      <c r="AA301" s="162"/>
      <c r="AB301" s="162"/>
      <c r="AC301" s="162"/>
      <c r="AD301" s="162"/>
      <c r="AE301" s="162" t="s">
        <v>126</v>
      </c>
      <c r="AF301" s="162"/>
      <c r="AG301" s="162"/>
      <c r="AH301" s="162"/>
      <c r="AI301" s="162"/>
      <c r="AJ301" s="162"/>
      <c r="AK301" s="162"/>
      <c r="AL301" s="162"/>
      <c r="AM301" s="162"/>
      <c r="AN301" s="162"/>
      <c r="AO301" s="162"/>
      <c r="AP301" s="162"/>
      <c r="AQ301" s="162"/>
      <c r="AR301" s="162"/>
      <c r="AS301" s="162"/>
      <c r="AT301" s="162"/>
      <c r="AU301" s="162"/>
      <c r="AV301" s="162"/>
      <c r="AW301" s="162"/>
      <c r="AX301" s="162"/>
      <c r="AY301" s="162"/>
      <c r="AZ301" s="162"/>
      <c r="BA301" s="162"/>
      <c r="BB301" s="162"/>
      <c r="BC301" s="162"/>
      <c r="BD301" s="162"/>
      <c r="BE301" s="162"/>
      <c r="BF301" s="162"/>
      <c r="BG301" s="162"/>
      <c r="BH301" s="162"/>
    </row>
    <row r="302" spans="1:60" outlineLevel="1" x14ac:dyDescent="0.2">
      <c r="A302" s="163">
        <v>86</v>
      </c>
      <c r="B302" s="168" t="s">
        <v>406</v>
      </c>
      <c r="C302" s="204" t="s">
        <v>413</v>
      </c>
      <c r="D302" s="170" t="s">
        <v>125</v>
      </c>
      <c r="E302" s="173">
        <v>60</v>
      </c>
      <c r="F302" s="177"/>
      <c r="G302" s="178">
        <f>ROUND(E302*F302,2)</f>
        <v>0</v>
      </c>
      <c r="H302" s="177"/>
      <c r="I302" s="178">
        <f>ROUND(E302*H302,2)</f>
        <v>0</v>
      </c>
      <c r="J302" s="177"/>
      <c r="K302" s="178">
        <f>ROUND(E302*J302,2)</f>
        <v>0</v>
      </c>
      <c r="L302" s="178">
        <v>15</v>
      </c>
      <c r="M302" s="178">
        <f>G302*(1+L302/100)</f>
        <v>0</v>
      </c>
      <c r="N302" s="178">
        <v>1.0500000000000001E-2</v>
      </c>
      <c r="O302" s="178">
        <f>ROUND(E302*N302,2)</f>
        <v>0.63</v>
      </c>
      <c r="P302" s="178">
        <v>0</v>
      </c>
      <c r="Q302" s="178">
        <f>ROUND(E302*P302,2)</f>
        <v>0</v>
      </c>
      <c r="R302" s="178"/>
      <c r="S302" s="178"/>
      <c r="T302" s="179">
        <v>0</v>
      </c>
      <c r="U302" s="178">
        <f>ROUND(E302*T302,2)</f>
        <v>0</v>
      </c>
      <c r="V302" s="162"/>
      <c r="W302" s="162"/>
      <c r="X302" s="162"/>
      <c r="Y302" s="162"/>
      <c r="Z302" s="162"/>
      <c r="AA302" s="162"/>
      <c r="AB302" s="162"/>
      <c r="AC302" s="162"/>
      <c r="AD302" s="162"/>
      <c r="AE302" s="162" t="s">
        <v>304</v>
      </c>
      <c r="AF302" s="162"/>
      <c r="AG302" s="162"/>
      <c r="AH302" s="162"/>
      <c r="AI302" s="162"/>
      <c r="AJ302" s="162"/>
      <c r="AK302" s="162"/>
      <c r="AL302" s="162"/>
      <c r="AM302" s="162"/>
      <c r="AN302" s="162"/>
      <c r="AO302" s="162"/>
      <c r="AP302" s="162"/>
      <c r="AQ302" s="162"/>
      <c r="AR302" s="162"/>
      <c r="AS302" s="162"/>
      <c r="AT302" s="162"/>
      <c r="AU302" s="162"/>
      <c r="AV302" s="162"/>
      <c r="AW302" s="162"/>
      <c r="AX302" s="162"/>
      <c r="AY302" s="162"/>
      <c r="AZ302" s="162"/>
      <c r="BA302" s="162"/>
      <c r="BB302" s="162"/>
      <c r="BC302" s="162"/>
      <c r="BD302" s="162"/>
      <c r="BE302" s="162"/>
      <c r="BF302" s="162"/>
      <c r="BG302" s="162"/>
      <c r="BH302" s="162"/>
    </row>
    <row r="303" spans="1:60" outlineLevel="1" x14ac:dyDescent="0.2">
      <c r="A303" s="163">
        <v>87</v>
      </c>
      <c r="B303" s="168" t="s">
        <v>404</v>
      </c>
      <c r="C303" s="204" t="s">
        <v>405</v>
      </c>
      <c r="D303" s="170" t="s">
        <v>125</v>
      </c>
      <c r="E303" s="173">
        <v>55.063000000000002</v>
      </c>
      <c r="F303" s="177"/>
      <c r="G303" s="178">
        <f>ROUND(E303*F303,2)</f>
        <v>0</v>
      </c>
      <c r="H303" s="177"/>
      <c r="I303" s="178">
        <f>ROUND(E303*H303,2)</f>
        <v>0</v>
      </c>
      <c r="J303" s="177"/>
      <c r="K303" s="178">
        <f>ROUND(E303*J303,2)</f>
        <v>0</v>
      </c>
      <c r="L303" s="178">
        <v>15</v>
      </c>
      <c r="M303" s="178">
        <f>G303*(1+L303/100)</f>
        <v>0</v>
      </c>
      <c r="N303" s="178">
        <v>0</v>
      </c>
      <c r="O303" s="178">
        <f>ROUND(E303*N303,2)</f>
        <v>0</v>
      </c>
      <c r="P303" s="178">
        <v>0</v>
      </c>
      <c r="Q303" s="178">
        <f>ROUND(E303*P303,2)</f>
        <v>0</v>
      </c>
      <c r="R303" s="178"/>
      <c r="S303" s="178"/>
      <c r="T303" s="179">
        <v>1.1399999999999999</v>
      </c>
      <c r="U303" s="178">
        <f>ROUND(E303*T303,2)</f>
        <v>62.77</v>
      </c>
      <c r="V303" s="162"/>
      <c r="W303" s="162"/>
      <c r="X303" s="162"/>
      <c r="Y303" s="162"/>
      <c r="Z303" s="162"/>
      <c r="AA303" s="162"/>
      <c r="AB303" s="162"/>
      <c r="AC303" s="162"/>
      <c r="AD303" s="162"/>
      <c r="AE303" s="162" t="s">
        <v>126</v>
      </c>
      <c r="AF303" s="162"/>
      <c r="AG303" s="162"/>
      <c r="AH303" s="162"/>
      <c r="AI303" s="162"/>
      <c r="AJ303" s="162"/>
      <c r="AK303" s="162"/>
      <c r="AL303" s="162"/>
      <c r="AM303" s="162"/>
      <c r="AN303" s="162"/>
      <c r="AO303" s="162"/>
      <c r="AP303" s="162"/>
      <c r="AQ303" s="162"/>
      <c r="AR303" s="162"/>
      <c r="AS303" s="162"/>
      <c r="AT303" s="162"/>
      <c r="AU303" s="162"/>
      <c r="AV303" s="162"/>
      <c r="AW303" s="162"/>
      <c r="AX303" s="162"/>
      <c r="AY303" s="162"/>
      <c r="AZ303" s="162"/>
      <c r="BA303" s="162"/>
      <c r="BB303" s="162"/>
      <c r="BC303" s="162"/>
      <c r="BD303" s="162"/>
      <c r="BE303" s="162"/>
      <c r="BF303" s="162"/>
      <c r="BG303" s="162"/>
      <c r="BH303" s="162"/>
    </row>
    <row r="304" spans="1:60" outlineLevel="1" x14ac:dyDescent="0.2">
      <c r="A304" s="163">
        <v>88</v>
      </c>
      <c r="B304" s="168" t="s">
        <v>409</v>
      </c>
      <c r="C304" s="204" t="s">
        <v>410</v>
      </c>
      <c r="D304" s="170" t="s">
        <v>257</v>
      </c>
      <c r="E304" s="173">
        <v>0.8</v>
      </c>
      <c r="F304" s="177"/>
      <c r="G304" s="178">
        <f>ROUND(E304*F304,2)</f>
        <v>0</v>
      </c>
      <c r="H304" s="177"/>
      <c r="I304" s="178">
        <f>ROUND(E304*H304,2)</f>
        <v>0</v>
      </c>
      <c r="J304" s="177"/>
      <c r="K304" s="178">
        <f>ROUND(E304*J304,2)</f>
        <v>0</v>
      </c>
      <c r="L304" s="178">
        <v>15</v>
      </c>
      <c r="M304" s="178">
        <f>G304*(1+L304/100)</f>
        <v>0</v>
      </c>
      <c r="N304" s="178">
        <v>0</v>
      </c>
      <c r="O304" s="178">
        <f>ROUND(E304*N304,2)</f>
        <v>0</v>
      </c>
      <c r="P304" s="178">
        <v>0</v>
      </c>
      <c r="Q304" s="178">
        <f>ROUND(E304*P304,2)</f>
        <v>0</v>
      </c>
      <c r="R304" s="178"/>
      <c r="S304" s="178"/>
      <c r="T304" s="179">
        <v>1.2649999999999999</v>
      </c>
      <c r="U304" s="178">
        <f>ROUND(E304*T304,2)</f>
        <v>1.01</v>
      </c>
      <c r="V304" s="162"/>
      <c r="W304" s="162"/>
      <c r="X304" s="162"/>
      <c r="Y304" s="162"/>
      <c r="Z304" s="162"/>
      <c r="AA304" s="162"/>
      <c r="AB304" s="162"/>
      <c r="AC304" s="162"/>
      <c r="AD304" s="162"/>
      <c r="AE304" s="162" t="s">
        <v>126</v>
      </c>
      <c r="AF304" s="162"/>
      <c r="AG304" s="162"/>
      <c r="AH304" s="162"/>
      <c r="AI304" s="162"/>
      <c r="AJ304" s="162"/>
      <c r="AK304" s="162"/>
      <c r="AL304" s="162"/>
      <c r="AM304" s="162"/>
      <c r="AN304" s="162"/>
      <c r="AO304" s="162"/>
      <c r="AP304" s="162"/>
      <c r="AQ304" s="162"/>
      <c r="AR304" s="162"/>
      <c r="AS304" s="162"/>
      <c r="AT304" s="162"/>
      <c r="AU304" s="162"/>
      <c r="AV304" s="162"/>
      <c r="AW304" s="162"/>
      <c r="AX304" s="162"/>
      <c r="AY304" s="162"/>
      <c r="AZ304" s="162"/>
      <c r="BA304" s="162"/>
      <c r="BB304" s="162"/>
      <c r="BC304" s="162"/>
      <c r="BD304" s="162"/>
      <c r="BE304" s="162"/>
      <c r="BF304" s="162"/>
      <c r="BG304" s="162"/>
      <c r="BH304" s="162"/>
    </row>
    <row r="305" spans="1:60" x14ac:dyDescent="0.2">
      <c r="A305" s="164" t="s">
        <v>121</v>
      </c>
      <c r="B305" s="169" t="s">
        <v>86</v>
      </c>
      <c r="C305" s="205" t="s">
        <v>87</v>
      </c>
      <c r="D305" s="171"/>
      <c r="E305" s="174"/>
      <c r="F305" s="180"/>
      <c r="G305" s="180">
        <f>SUMIF(AE306:AE327,"&lt;&gt;NOR",G306:G327)</f>
        <v>0</v>
      </c>
      <c r="H305" s="180"/>
      <c r="I305" s="180">
        <f>SUM(I306:I327)</f>
        <v>0</v>
      </c>
      <c r="J305" s="180"/>
      <c r="K305" s="180">
        <f>SUM(K306:K327)</f>
        <v>0</v>
      </c>
      <c r="L305" s="180"/>
      <c r="M305" s="180">
        <f>SUM(M306:M327)</f>
        <v>0</v>
      </c>
      <c r="N305" s="180"/>
      <c r="O305" s="180">
        <f>SUM(O306:O327)</f>
        <v>0.35</v>
      </c>
      <c r="P305" s="180"/>
      <c r="Q305" s="180">
        <f>SUM(Q306:Q327)</f>
        <v>0</v>
      </c>
      <c r="R305" s="180"/>
      <c r="S305" s="180"/>
      <c r="T305" s="181"/>
      <c r="U305" s="180">
        <f>SUM(U306:U327)</f>
        <v>224.1</v>
      </c>
      <c r="AE305" t="s">
        <v>122</v>
      </c>
    </row>
    <row r="306" spans="1:60" outlineLevel="1" x14ac:dyDescent="0.2">
      <c r="A306" s="163">
        <v>89</v>
      </c>
      <c r="B306" s="168" t="s">
        <v>414</v>
      </c>
      <c r="C306" s="204" t="s">
        <v>415</v>
      </c>
      <c r="D306" s="170" t="s">
        <v>125</v>
      </c>
      <c r="E306" s="173">
        <v>1667.5424</v>
      </c>
      <c r="F306" s="177"/>
      <c r="G306" s="178">
        <f>ROUND(E306*F306,2)</f>
        <v>0</v>
      </c>
      <c r="H306" s="177"/>
      <c r="I306" s="178">
        <f>ROUND(E306*H306,2)</f>
        <v>0</v>
      </c>
      <c r="J306" s="177"/>
      <c r="K306" s="178">
        <f>ROUND(E306*J306,2)</f>
        <v>0</v>
      </c>
      <c r="L306" s="178">
        <v>15</v>
      </c>
      <c r="M306" s="178">
        <f>G306*(1+L306/100)</f>
        <v>0</v>
      </c>
      <c r="N306" s="178">
        <v>6.9999999999999994E-5</v>
      </c>
      <c r="O306" s="178">
        <f>ROUND(E306*N306,2)</f>
        <v>0.12</v>
      </c>
      <c r="P306" s="178">
        <v>0</v>
      </c>
      <c r="Q306" s="178">
        <f>ROUND(E306*P306,2)</f>
        <v>0</v>
      </c>
      <c r="R306" s="178"/>
      <c r="S306" s="178"/>
      <c r="T306" s="179">
        <v>3.2480000000000002E-2</v>
      </c>
      <c r="U306" s="178">
        <f>ROUND(E306*T306,2)</f>
        <v>54.16</v>
      </c>
      <c r="V306" s="162"/>
      <c r="W306" s="162"/>
      <c r="X306" s="162"/>
      <c r="Y306" s="162"/>
      <c r="Z306" s="162"/>
      <c r="AA306" s="162"/>
      <c r="AB306" s="162"/>
      <c r="AC306" s="162"/>
      <c r="AD306" s="162"/>
      <c r="AE306" s="162" t="s">
        <v>126</v>
      </c>
      <c r="AF306" s="162"/>
      <c r="AG306" s="162"/>
      <c r="AH306" s="162"/>
      <c r="AI306" s="162"/>
      <c r="AJ306" s="162"/>
      <c r="AK306" s="162"/>
      <c r="AL306" s="162"/>
      <c r="AM306" s="162"/>
      <c r="AN306" s="162"/>
      <c r="AO306" s="162"/>
      <c r="AP306" s="162"/>
      <c r="AQ306" s="162"/>
      <c r="AR306" s="162"/>
      <c r="AS306" s="162"/>
      <c r="AT306" s="162"/>
      <c r="AU306" s="162"/>
      <c r="AV306" s="162"/>
      <c r="AW306" s="162"/>
      <c r="AX306" s="162"/>
      <c r="AY306" s="162"/>
      <c r="AZ306" s="162"/>
      <c r="BA306" s="162"/>
      <c r="BB306" s="162"/>
      <c r="BC306" s="162"/>
      <c r="BD306" s="162"/>
      <c r="BE306" s="162"/>
      <c r="BF306" s="162"/>
      <c r="BG306" s="162"/>
      <c r="BH306" s="162"/>
    </row>
    <row r="307" spans="1:60" outlineLevel="1" x14ac:dyDescent="0.2">
      <c r="A307" s="163"/>
      <c r="B307" s="168"/>
      <c r="C307" s="206" t="s">
        <v>416</v>
      </c>
      <c r="D307" s="172"/>
      <c r="E307" s="175">
        <v>520</v>
      </c>
      <c r="F307" s="178"/>
      <c r="G307" s="178"/>
      <c r="H307" s="178"/>
      <c r="I307" s="178"/>
      <c r="J307" s="178"/>
      <c r="K307" s="178"/>
      <c r="L307" s="178"/>
      <c r="M307" s="178"/>
      <c r="N307" s="178"/>
      <c r="O307" s="178"/>
      <c r="P307" s="178"/>
      <c r="Q307" s="178"/>
      <c r="R307" s="178"/>
      <c r="S307" s="178"/>
      <c r="T307" s="179"/>
      <c r="U307" s="178"/>
      <c r="V307" s="162"/>
      <c r="W307" s="162"/>
      <c r="X307" s="162"/>
      <c r="Y307" s="162"/>
      <c r="Z307" s="162"/>
      <c r="AA307" s="162"/>
      <c r="AB307" s="162"/>
      <c r="AC307" s="162"/>
      <c r="AD307" s="162"/>
      <c r="AE307" s="162" t="s">
        <v>138</v>
      </c>
      <c r="AF307" s="162">
        <v>0</v>
      </c>
      <c r="AG307" s="162"/>
      <c r="AH307" s="162"/>
      <c r="AI307" s="162"/>
      <c r="AJ307" s="162"/>
      <c r="AK307" s="162"/>
      <c r="AL307" s="162"/>
      <c r="AM307" s="162"/>
      <c r="AN307" s="162"/>
      <c r="AO307" s="162"/>
      <c r="AP307" s="162"/>
      <c r="AQ307" s="162"/>
      <c r="AR307" s="162"/>
      <c r="AS307" s="162"/>
      <c r="AT307" s="162"/>
      <c r="AU307" s="162"/>
      <c r="AV307" s="162"/>
      <c r="AW307" s="162"/>
      <c r="AX307" s="162"/>
      <c r="AY307" s="162"/>
      <c r="AZ307" s="162"/>
      <c r="BA307" s="162"/>
      <c r="BB307" s="162"/>
      <c r="BC307" s="162"/>
      <c r="BD307" s="162"/>
      <c r="BE307" s="162"/>
      <c r="BF307" s="162"/>
      <c r="BG307" s="162"/>
      <c r="BH307" s="162"/>
    </row>
    <row r="308" spans="1:60" outlineLevel="1" x14ac:dyDescent="0.2">
      <c r="A308" s="163"/>
      <c r="B308" s="168"/>
      <c r="C308" s="206" t="s">
        <v>417</v>
      </c>
      <c r="D308" s="172"/>
      <c r="E308" s="175">
        <v>58.8</v>
      </c>
      <c r="F308" s="178"/>
      <c r="G308" s="178"/>
      <c r="H308" s="178"/>
      <c r="I308" s="178"/>
      <c r="J308" s="178"/>
      <c r="K308" s="178"/>
      <c r="L308" s="178"/>
      <c r="M308" s="178"/>
      <c r="N308" s="178"/>
      <c r="O308" s="178"/>
      <c r="P308" s="178"/>
      <c r="Q308" s="178"/>
      <c r="R308" s="178"/>
      <c r="S308" s="178"/>
      <c r="T308" s="179"/>
      <c r="U308" s="178"/>
      <c r="V308" s="162"/>
      <c r="W308" s="162"/>
      <c r="X308" s="162"/>
      <c r="Y308" s="162"/>
      <c r="Z308" s="162"/>
      <c r="AA308" s="162"/>
      <c r="AB308" s="162"/>
      <c r="AC308" s="162"/>
      <c r="AD308" s="162"/>
      <c r="AE308" s="162" t="s">
        <v>138</v>
      </c>
      <c r="AF308" s="162">
        <v>0</v>
      </c>
      <c r="AG308" s="162"/>
      <c r="AH308" s="162"/>
      <c r="AI308" s="162"/>
      <c r="AJ308" s="162"/>
      <c r="AK308" s="162"/>
      <c r="AL308" s="162"/>
      <c r="AM308" s="162"/>
      <c r="AN308" s="162"/>
      <c r="AO308" s="162"/>
      <c r="AP308" s="162"/>
      <c r="AQ308" s="162"/>
      <c r="AR308" s="162"/>
      <c r="AS308" s="162"/>
      <c r="AT308" s="162"/>
      <c r="AU308" s="162"/>
      <c r="AV308" s="162"/>
      <c r="AW308" s="162"/>
      <c r="AX308" s="162"/>
      <c r="AY308" s="162"/>
      <c r="AZ308" s="162"/>
      <c r="BA308" s="162"/>
      <c r="BB308" s="162"/>
      <c r="BC308" s="162"/>
      <c r="BD308" s="162"/>
      <c r="BE308" s="162"/>
      <c r="BF308" s="162"/>
      <c r="BG308" s="162"/>
      <c r="BH308" s="162"/>
    </row>
    <row r="309" spans="1:60" outlineLevel="1" x14ac:dyDescent="0.2">
      <c r="A309" s="163"/>
      <c r="B309" s="168"/>
      <c r="C309" s="206" t="s">
        <v>418</v>
      </c>
      <c r="D309" s="172"/>
      <c r="E309" s="175">
        <v>410</v>
      </c>
      <c r="F309" s="178"/>
      <c r="G309" s="178"/>
      <c r="H309" s="178"/>
      <c r="I309" s="178"/>
      <c r="J309" s="178"/>
      <c r="K309" s="178"/>
      <c r="L309" s="178"/>
      <c r="M309" s="178"/>
      <c r="N309" s="178"/>
      <c r="O309" s="178"/>
      <c r="P309" s="178"/>
      <c r="Q309" s="178"/>
      <c r="R309" s="178"/>
      <c r="S309" s="178"/>
      <c r="T309" s="179"/>
      <c r="U309" s="178"/>
      <c r="V309" s="162"/>
      <c r="W309" s="162"/>
      <c r="X309" s="162"/>
      <c r="Y309" s="162"/>
      <c r="Z309" s="162"/>
      <c r="AA309" s="162"/>
      <c r="AB309" s="162"/>
      <c r="AC309" s="162"/>
      <c r="AD309" s="162"/>
      <c r="AE309" s="162" t="s">
        <v>138</v>
      </c>
      <c r="AF309" s="162">
        <v>0</v>
      </c>
      <c r="AG309" s="162"/>
      <c r="AH309" s="162"/>
      <c r="AI309" s="162"/>
      <c r="AJ309" s="162"/>
      <c r="AK309" s="162"/>
      <c r="AL309" s="162"/>
      <c r="AM309" s="162"/>
      <c r="AN309" s="162"/>
      <c r="AO309" s="162"/>
      <c r="AP309" s="162"/>
      <c r="AQ309" s="162"/>
      <c r="AR309" s="162"/>
      <c r="AS309" s="162"/>
      <c r="AT309" s="162"/>
      <c r="AU309" s="162"/>
      <c r="AV309" s="162"/>
      <c r="AW309" s="162"/>
      <c r="AX309" s="162"/>
      <c r="AY309" s="162"/>
      <c r="AZ309" s="162"/>
      <c r="BA309" s="162"/>
      <c r="BB309" s="162"/>
      <c r="BC309" s="162"/>
      <c r="BD309" s="162"/>
      <c r="BE309" s="162"/>
      <c r="BF309" s="162"/>
      <c r="BG309" s="162"/>
      <c r="BH309" s="162"/>
    </row>
    <row r="310" spans="1:60" outlineLevel="1" x14ac:dyDescent="0.2">
      <c r="A310" s="163"/>
      <c r="B310" s="168"/>
      <c r="C310" s="206" t="s">
        <v>419</v>
      </c>
      <c r="D310" s="172"/>
      <c r="E310" s="175">
        <v>220.58860000000001</v>
      </c>
      <c r="F310" s="178"/>
      <c r="G310" s="178"/>
      <c r="H310" s="178"/>
      <c r="I310" s="178"/>
      <c r="J310" s="178"/>
      <c r="K310" s="178"/>
      <c r="L310" s="178"/>
      <c r="M310" s="178"/>
      <c r="N310" s="178"/>
      <c r="O310" s="178"/>
      <c r="P310" s="178"/>
      <c r="Q310" s="178"/>
      <c r="R310" s="178"/>
      <c r="S310" s="178"/>
      <c r="T310" s="179"/>
      <c r="U310" s="178"/>
      <c r="V310" s="162"/>
      <c r="W310" s="162"/>
      <c r="X310" s="162"/>
      <c r="Y310" s="162"/>
      <c r="Z310" s="162"/>
      <c r="AA310" s="162"/>
      <c r="AB310" s="162"/>
      <c r="AC310" s="162"/>
      <c r="AD310" s="162"/>
      <c r="AE310" s="162" t="s">
        <v>138</v>
      </c>
      <c r="AF310" s="162">
        <v>0</v>
      </c>
      <c r="AG310" s="162"/>
      <c r="AH310" s="162"/>
      <c r="AI310" s="162"/>
      <c r="AJ310" s="162"/>
      <c r="AK310" s="162"/>
      <c r="AL310" s="162"/>
      <c r="AM310" s="162"/>
      <c r="AN310" s="162"/>
      <c r="AO310" s="162"/>
      <c r="AP310" s="162"/>
      <c r="AQ310" s="162"/>
      <c r="AR310" s="162"/>
      <c r="AS310" s="162"/>
      <c r="AT310" s="162"/>
      <c r="AU310" s="162"/>
      <c r="AV310" s="162"/>
      <c r="AW310" s="162"/>
      <c r="AX310" s="162"/>
      <c r="AY310" s="162"/>
      <c r="AZ310" s="162"/>
      <c r="BA310" s="162"/>
      <c r="BB310" s="162"/>
      <c r="BC310" s="162"/>
      <c r="BD310" s="162"/>
      <c r="BE310" s="162"/>
      <c r="BF310" s="162"/>
      <c r="BG310" s="162"/>
      <c r="BH310" s="162"/>
    </row>
    <row r="311" spans="1:60" outlineLevel="1" x14ac:dyDescent="0.2">
      <c r="A311" s="163"/>
      <c r="B311" s="168"/>
      <c r="C311" s="206" t="s">
        <v>420</v>
      </c>
      <c r="D311" s="172"/>
      <c r="E311" s="175">
        <v>16.5</v>
      </c>
      <c r="F311" s="178"/>
      <c r="G311" s="178"/>
      <c r="H311" s="178"/>
      <c r="I311" s="178"/>
      <c r="J311" s="178"/>
      <c r="K311" s="178"/>
      <c r="L311" s="178"/>
      <c r="M311" s="178"/>
      <c r="N311" s="178"/>
      <c r="O311" s="178"/>
      <c r="P311" s="178"/>
      <c r="Q311" s="178"/>
      <c r="R311" s="178"/>
      <c r="S311" s="178"/>
      <c r="T311" s="179"/>
      <c r="U311" s="178"/>
      <c r="V311" s="162"/>
      <c r="W311" s="162"/>
      <c r="X311" s="162"/>
      <c r="Y311" s="162"/>
      <c r="Z311" s="162"/>
      <c r="AA311" s="162"/>
      <c r="AB311" s="162"/>
      <c r="AC311" s="162"/>
      <c r="AD311" s="162"/>
      <c r="AE311" s="162" t="s">
        <v>138</v>
      </c>
      <c r="AF311" s="162">
        <v>0</v>
      </c>
      <c r="AG311" s="162"/>
      <c r="AH311" s="162"/>
      <c r="AI311" s="162"/>
      <c r="AJ311" s="162"/>
      <c r="AK311" s="162"/>
      <c r="AL311" s="162"/>
      <c r="AM311" s="162"/>
      <c r="AN311" s="162"/>
      <c r="AO311" s="162"/>
      <c r="AP311" s="162"/>
      <c r="AQ311" s="162"/>
      <c r="AR311" s="162"/>
      <c r="AS311" s="162"/>
      <c r="AT311" s="162"/>
      <c r="AU311" s="162"/>
      <c r="AV311" s="162"/>
      <c r="AW311" s="162"/>
      <c r="AX311" s="162"/>
      <c r="AY311" s="162"/>
      <c r="AZ311" s="162"/>
      <c r="BA311" s="162"/>
      <c r="BB311" s="162"/>
      <c r="BC311" s="162"/>
      <c r="BD311" s="162"/>
      <c r="BE311" s="162"/>
      <c r="BF311" s="162"/>
      <c r="BG311" s="162"/>
      <c r="BH311" s="162"/>
    </row>
    <row r="312" spans="1:60" outlineLevel="1" x14ac:dyDescent="0.2">
      <c r="A312" s="163"/>
      <c r="B312" s="168"/>
      <c r="C312" s="206" t="s">
        <v>421</v>
      </c>
      <c r="D312" s="172"/>
      <c r="E312" s="175"/>
      <c r="F312" s="178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  <c r="Q312" s="178"/>
      <c r="R312" s="178"/>
      <c r="S312" s="178"/>
      <c r="T312" s="179"/>
      <c r="U312" s="178"/>
      <c r="V312" s="162"/>
      <c r="W312" s="162"/>
      <c r="X312" s="162"/>
      <c r="Y312" s="162"/>
      <c r="Z312" s="162"/>
      <c r="AA312" s="162"/>
      <c r="AB312" s="162"/>
      <c r="AC312" s="162"/>
      <c r="AD312" s="162"/>
      <c r="AE312" s="162" t="s">
        <v>138</v>
      </c>
      <c r="AF312" s="162">
        <v>0</v>
      </c>
      <c r="AG312" s="162"/>
      <c r="AH312" s="162"/>
      <c r="AI312" s="162"/>
      <c r="AJ312" s="162"/>
      <c r="AK312" s="162"/>
      <c r="AL312" s="162"/>
      <c r="AM312" s="162"/>
      <c r="AN312" s="162"/>
      <c r="AO312" s="162"/>
      <c r="AP312" s="162"/>
      <c r="AQ312" s="162"/>
      <c r="AR312" s="162"/>
      <c r="AS312" s="162"/>
      <c r="AT312" s="162"/>
      <c r="AU312" s="162"/>
      <c r="AV312" s="162"/>
      <c r="AW312" s="162"/>
      <c r="AX312" s="162"/>
      <c r="AY312" s="162"/>
      <c r="AZ312" s="162"/>
      <c r="BA312" s="162"/>
      <c r="BB312" s="162"/>
      <c r="BC312" s="162"/>
      <c r="BD312" s="162"/>
      <c r="BE312" s="162"/>
      <c r="BF312" s="162"/>
      <c r="BG312" s="162"/>
      <c r="BH312" s="162"/>
    </row>
    <row r="313" spans="1:60" outlineLevel="1" x14ac:dyDescent="0.2">
      <c r="A313" s="163"/>
      <c r="B313" s="168"/>
      <c r="C313" s="206" t="s">
        <v>137</v>
      </c>
      <c r="D313" s="172"/>
      <c r="E313" s="175"/>
      <c r="F313" s="178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  <c r="Q313" s="178"/>
      <c r="R313" s="178"/>
      <c r="S313" s="178"/>
      <c r="T313" s="179"/>
      <c r="U313" s="178"/>
      <c r="V313" s="162"/>
      <c r="W313" s="162"/>
      <c r="X313" s="162"/>
      <c r="Y313" s="162"/>
      <c r="Z313" s="162"/>
      <c r="AA313" s="162"/>
      <c r="AB313" s="162"/>
      <c r="AC313" s="162"/>
      <c r="AD313" s="162"/>
      <c r="AE313" s="162" t="s">
        <v>138</v>
      </c>
      <c r="AF313" s="162">
        <v>0</v>
      </c>
      <c r="AG313" s="162"/>
      <c r="AH313" s="162"/>
      <c r="AI313" s="162"/>
      <c r="AJ313" s="162"/>
      <c r="AK313" s="162"/>
      <c r="AL313" s="162"/>
      <c r="AM313" s="162"/>
      <c r="AN313" s="162"/>
      <c r="AO313" s="162"/>
      <c r="AP313" s="162"/>
      <c r="AQ313" s="162"/>
      <c r="AR313" s="162"/>
      <c r="AS313" s="162"/>
      <c r="AT313" s="162"/>
      <c r="AU313" s="162"/>
      <c r="AV313" s="162"/>
      <c r="AW313" s="162"/>
      <c r="AX313" s="162"/>
      <c r="AY313" s="162"/>
      <c r="AZ313" s="162"/>
      <c r="BA313" s="162"/>
      <c r="BB313" s="162"/>
      <c r="BC313" s="162"/>
      <c r="BD313" s="162"/>
      <c r="BE313" s="162"/>
      <c r="BF313" s="162"/>
      <c r="BG313" s="162"/>
      <c r="BH313" s="162"/>
    </row>
    <row r="314" spans="1:60" outlineLevel="1" x14ac:dyDescent="0.2">
      <c r="A314" s="163"/>
      <c r="B314" s="168"/>
      <c r="C314" s="206" t="s">
        <v>422</v>
      </c>
      <c r="D314" s="172"/>
      <c r="E314" s="175">
        <v>101.9743</v>
      </c>
      <c r="F314" s="178"/>
      <c r="G314" s="178"/>
      <c r="H314" s="178"/>
      <c r="I314" s="178"/>
      <c r="J314" s="178"/>
      <c r="K314" s="178"/>
      <c r="L314" s="178"/>
      <c r="M314" s="178"/>
      <c r="N314" s="178"/>
      <c r="O314" s="178"/>
      <c r="P314" s="178"/>
      <c r="Q314" s="178"/>
      <c r="R314" s="178"/>
      <c r="S314" s="178"/>
      <c r="T314" s="179"/>
      <c r="U314" s="178"/>
      <c r="V314" s="162"/>
      <c r="W314" s="162"/>
      <c r="X314" s="162"/>
      <c r="Y314" s="162"/>
      <c r="Z314" s="162"/>
      <c r="AA314" s="162"/>
      <c r="AB314" s="162"/>
      <c r="AC314" s="162"/>
      <c r="AD314" s="162"/>
      <c r="AE314" s="162" t="s">
        <v>138</v>
      </c>
      <c r="AF314" s="162">
        <v>0</v>
      </c>
      <c r="AG314" s="162"/>
      <c r="AH314" s="162"/>
      <c r="AI314" s="162"/>
      <c r="AJ314" s="162"/>
      <c r="AK314" s="162"/>
      <c r="AL314" s="162"/>
      <c r="AM314" s="162"/>
      <c r="AN314" s="162"/>
      <c r="AO314" s="162"/>
      <c r="AP314" s="162"/>
      <c r="AQ314" s="162"/>
      <c r="AR314" s="162"/>
      <c r="AS314" s="162"/>
      <c r="AT314" s="162"/>
      <c r="AU314" s="162"/>
      <c r="AV314" s="162"/>
      <c r="AW314" s="162"/>
      <c r="AX314" s="162"/>
      <c r="AY314" s="162"/>
      <c r="AZ314" s="162"/>
      <c r="BA314" s="162"/>
      <c r="BB314" s="162"/>
      <c r="BC314" s="162"/>
      <c r="BD314" s="162"/>
      <c r="BE314" s="162"/>
      <c r="BF314" s="162"/>
      <c r="BG314" s="162"/>
      <c r="BH314" s="162"/>
    </row>
    <row r="315" spans="1:60" outlineLevel="1" x14ac:dyDescent="0.2">
      <c r="A315" s="163"/>
      <c r="B315" s="168"/>
      <c r="C315" s="206" t="s">
        <v>159</v>
      </c>
      <c r="D315" s="172"/>
      <c r="E315" s="175">
        <v>-12</v>
      </c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Q315" s="178"/>
      <c r="R315" s="178"/>
      <c r="S315" s="178"/>
      <c r="T315" s="179"/>
      <c r="U315" s="178"/>
      <c r="V315" s="162"/>
      <c r="W315" s="162"/>
      <c r="X315" s="162"/>
      <c r="Y315" s="162"/>
      <c r="Z315" s="162"/>
      <c r="AA315" s="162"/>
      <c r="AB315" s="162"/>
      <c r="AC315" s="162"/>
      <c r="AD315" s="162"/>
      <c r="AE315" s="162" t="s">
        <v>138</v>
      </c>
      <c r="AF315" s="162">
        <v>0</v>
      </c>
      <c r="AG315" s="162"/>
      <c r="AH315" s="162"/>
      <c r="AI315" s="162"/>
      <c r="AJ315" s="162"/>
      <c r="AK315" s="162"/>
      <c r="AL315" s="162"/>
      <c r="AM315" s="162"/>
      <c r="AN315" s="162"/>
      <c r="AO315" s="162"/>
      <c r="AP315" s="162"/>
      <c r="AQ315" s="162"/>
      <c r="AR315" s="162"/>
      <c r="AS315" s="162"/>
      <c r="AT315" s="162"/>
      <c r="AU315" s="162"/>
      <c r="AV315" s="162"/>
      <c r="AW315" s="162"/>
      <c r="AX315" s="162"/>
      <c r="AY315" s="162"/>
      <c r="AZ315" s="162"/>
      <c r="BA315" s="162"/>
      <c r="BB315" s="162"/>
      <c r="BC315" s="162"/>
      <c r="BD315" s="162"/>
      <c r="BE315" s="162"/>
      <c r="BF315" s="162"/>
      <c r="BG315" s="162"/>
      <c r="BH315" s="162"/>
    </row>
    <row r="316" spans="1:60" outlineLevel="1" x14ac:dyDescent="0.2">
      <c r="A316" s="163"/>
      <c r="B316" s="168"/>
      <c r="C316" s="206" t="s">
        <v>423</v>
      </c>
      <c r="D316" s="172"/>
      <c r="E316" s="175"/>
      <c r="F316" s="178"/>
      <c r="G316" s="178"/>
      <c r="H316" s="178"/>
      <c r="I316" s="178"/>
      <c r="J316" s="178"/>
      <c r="K316" s="178"/>
      <c r="L316" s="178"/>
      <c r="M316" s="178"/>
      <c r="N316" s="178"/>
      <c r="O316" s="178"/>
      <c r="P316" s="178"/>
      <c r="Q316" s="178"/>
      <c r="R316" s="178"/>
      <c r="S316" s="178"/>
      <c r="T316" s="179"/>
      <c r="U316" s="178"/>
      <c r="V316" s="162"/>
      <c r="W316" s="162"/>
      <c r="X316" s="162"/>
      <c r="Y316" s="162"/>
      <c r="Z316" s="162"/>
      <c r="AA316" s="162"/>
      <c r="AB316" s="162"/>
      <c r="AC316" s="162"/>
      <c r="AD316" s="162"/>
      <c r="AE316" s="162" t="s">
        <v>138</v>
      </c>
      <c r="AF316" s="162">
        <v>0</v>
      </c>
      <c r="AG316" s="162"/>
      <c r="AH316" s="162"/>
      <c r="AI316" s="162"/>
      <c r="AJ316" s="162"/>
      <c r="AK316" s="162"/>
      <c r="AL316" s="162"/>
      <c r="AM316" s="162"/>
      <c r="AN316" s="162"/>
      <c r="AO316" s="162"/>
      <c r="AP316" s="162"/>
      <c r="AQ316" s="162"/>
      <c r="AR316" s="162"/>
      <c r="AS316" s="162"/>
      <c r="AT316" s="162"/>
      <c r="AU316" s="162"/>
      <c r="AV316" s="162"/>
      <c r="AW316" s="162"/>
      <c r="AX316" s="162"/>
      <c r="AY316" s="162"/>
      <c r="AZ316" s="162"/>
      <c r="BA316" s="162"/>
      <c r="BB316" s="162"/>
      <c r="BC316" s="162"/>
      <c r="BD316" s="162"/>
      <c r="BE316" s="162"/>
      <c r="BF316" s="162"/>
      <c r="BG316" s="162"/>
      <c r="BH316" s="162"/>
    </row>
    <row r="317" spans="1:60" outlineLevel="1" x14ac:dyDescent="0.2">
      <c r="A317" s="163"/>
      <c r="B317" s="168"/>
      <c r="C317" s="206" t="s">
        <v>424</v>
      </c>
      <c r="D317" s="172"/>
      <c r="E317" s="175">
        <v>80.846500000000006</v>
      </c>
      <c r="F317" s="178"/>
      <c r="G317" s="178"/>
      <c r="H317" s="178"/>
      <c r="I317" s="178"/>
      <c r="J317" s="178"/>
      <c r="K317" s="178"/>
      <c r="L317" s="178"/>
      <c r="M317" s="178"/>
      <c r="N317" s="178"/>
      <c r="O317" s="178"/>
      <c r="P317" s="178"/>
      <c r="Q317" s="178"/>
      <c r="R317" s="178"/>
      <c r="S317" s="178"/>
      <c r="T317" s="179"/>
      <c r="U317" s="178"/>
      <c r="V317" s="162"/>
      <c r="W317" s="162"/>
      <c r="X317" s="162"/>
      <c r="Y317" s="162"/>
      <c r="Z317" s="162"/>
      <c r="AA317" s="162"/>
      <c r="AB317" s="162"/>
      <c r="AC317" s="162"/>
      <c r="AD317" s="162"/>
      <c r="AE317" s="162" t="s">
        <v>138</v>
      </c>
      <c r="AF317" s="162">
        <v>0</v>
      </c>
      <c r="AG317" s="162"/>
      <c r="AH317" s="162"/>
      <c r="AI317" s="162"/>
      <c r="AJ317" s="162"/>
      <c r="AK317" s="162"/>
      <c r="AL317" s="162"/>
      <c r="AM317" s="162"/>
      <c r="AN317" s="162"/>
      <c r="AO317" s="162"/>
      <c r="AP317" s="162"/>
      <c r="AQ317" s="162"/>
      <c r="AR317" s="162"/>
      <c r="AS317" s="162"/>
      <c r="AT317" s="162"/>
      <c r="AU317" s="162"/>
      <c r="AV317" s="162"/>
      <c r="AW317" s="162"/>
      <c r="AX317" s="162"/>
      <c r="AY317" s="162"/>
      <c r="AZ317" s="162"/>
      <c r="BA317" s="162"/>
      <c r="BB317" s="162"/>
      <c r="BC317" s="162"/>
      <c r="BD317" s="162"/>
      <c r="BE317" s="162"/>
      <c r="BF317" s="162"/>
      <c r="BG317" s="162"/>
      <c r="BH317" s="162"/>
    </row>
    <row r="318" spans="1:60" outlineLevel="1" x14ac:dyDescent="0.2">
      <c r="A318" s="163"/>
      <c r="B318" s="168"/>
      <c r="C318" s="206" t="s">
        <v>425</v>
      </c>
      <c r="D318" s="172"/>
      <c r="E318" s="175">
        <v>217.363</v>
      </c>
      <c r="F318" s="178"/>
      <c r="G318" s="178"/>
      <c r="H318" s="178"/>
      <c r="I318" s="178"/>
      <c r="J318" s="178"/>
      <c r="K318" s="178"/>
      <c r="L318" s="178"/>
      <c r="M318" s="178"/>
      <c r="N318" s="178"/>
      <c r="O318" s="178"/>
      <c r="P318" s="178"/>
      <c r="Q318" s="178"/>
      <c r="R318" s="178"/>
      <c r="S318" s="178"/>
      <c r="T318" s="179"/>
      <c r="U318" s="178"/>
      <c r="V318" s="162"/>
      <c r="W318" s="162"/>
      <c r="X318" s="162"/>
      <c r="Y318" s="162"/>
      <c r="Z318" s="162"/>
      <c r="AA318" s="162"/>
      <c r="AB318" s="162"/>
      <c r="AC318" s="162"/>
      <c r="AD318" s="162"/>
      <c r="AE318" s="162" t="s">
        <v>138</v>
      </c>
      <c r="AF318" s="162">
        <v>0</v>
      </c>
      <c r="AG318" s="162"/>
      <c r="AH318" s="162"/>
      <c r="AI318" s="162"/>
      <c r="AJ318" s="162"/>
      <c r="AK318" s="162"/>
      <c r="AL318" s="162"/>
      <c r="AM318" s="162"/>
      <c r="AN318" s="162"/>
      <c r="AO318" s="162"/>
      <c r="AP318" s="162"/>
      <c r="AQ318" s="162"/>
      <c r="AR318" s="162"/>
      <c r="AS318" s="162"/>
      <c r="AT318" s="162"/>
      <c r="AU318" s="162"/>
      <c r="AV318" s="162"/>
      <c r="AW318" s="162"/>
      <c r="AX318" s="162"/>
      <c r="AY318" s="162"/>
      <c r="AZ318" s="162"/>
      <c r="BA318" s="162"/>
      <c r="BB318" s="162"/>
      <c r="BC318" s="162"/>
      <c r="BD318" s="162"/>
      <c r="BE318" s="162"/>
      <c r="BF318" s="162"/>
      <c r="BG318" s="162"/>
      <c r="BH318" s="162"/>
    </row>
    <row r="319" spans="1:60" outlineLevel="1" x14ac:dyDescent="0.2">
      <c r="A319" s="163"/>
      <c r="B319" s="168"/>
      <c r="C319" s="206" t="s">
        <v>145</v>
      </c>
      <c r="D319" s="172"/>
      <c r="E319" s="175"/>
      <c r="F319" s="178"/>
      <c r="G319" s="178"/>
      <c r="H319" s="178"/>
      <c r="I319" s="178"/>
      <c r="J319" s="178"/>
      <c r="K319" s="178"/>
      <c r="L319" s="178"/>
      <c r="M319" s="178"/>
      <c r="N319" s="178"/>
      <c r="O319" s="178"/>
      <c r="P319" s="178"/>
      <c r="Q319" s="178"/>
      <c r="R319" s="178"/>
      <c r="S319" s="178"/>
      <c r="T319" s="179"/>
      <c r="U319" s="178"/>
      <c r="V319" s="162"/>
      <c r="W319" s="162"/>
      <c r="X319" s="162"/>
      <c r="Y319" s="162"/>
      <c r="Z319" s="162"/>
      <c r="AA319" s="162"/>
      <c r="AB319" s="162"/>
      <c r="AC319" s="162"/>
      <c r="AD319" s="162"/>
      <c r="AE319" s="162" t="s">
        <v>138</v>
      </c>
      <c r="AF319" s="162">
        <v>0</v>
      </c>
      <c r="AG319" s="162"/>
      <c r="AH319" s="162"/>
      <c r="AI319" s="162"/>
      <c r="AJ319" s="162"/>
      <c r="AK319" s="162"/>
      <c r="AL319" s="162"/>
      <c r="AM319" s="162"/>
      <c r="AN319" s="162"/>
      <c r="AO319" s="162"/>
      <c r="AP319" s="162"/>
      <c r="AQ319" s="162"/>
      <c r="AR319" s="162"/>
      <c r="AS319" s="162"/>
      <c r="AT319" s="162"/>
      <c r="AU319" s="162"/>
      <c r="AV319" s="162"/>
      <c r="AW319" s="162"/>
      <c r="AX319" s="162"/>
      <c r="AY319" s="162"/>
      <c r="AZ319" s="162"/>
      <c r="BA319" s="162"/>
      <c r="BB319" s="162"/>
      <c r="BC319" s="162"/>
      <c r="BD319" s="162"/>
      <c r="BE319" s="162"/>
      <c r="BF319" s="162"/>
      <c r="BG319" s="162"/>
      <c r="BH319" s="162"/>
    </row>
    <row r="320" spans="1:60" outlineLevel="1" x14ac:dyDescent="0.2">
      <c r="A320" s="163"/>
      <c r="B320" s="168"/>
      <c r="C320" s="206" t="s">
        <v>426</v>
      </c>
      <c r="D320" s="172"/>
      <c r="E320" s="175">
        <v>4.7039999999999997</v>
      </c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78"/>
      <c r="Q320" s="178"/>
      <c r="R320" s="178"/>
      <c r="S320" s="178"/>
      <c r="T320" s="179"/>
      <c r="U320" s="178"/>
      <c r="V320" s="162"/>
      <c r="W320" s="162"/>
      <c r="X320" s="162"/>
      <c r="Y320" s="162"/>
      <c r="Z320" s="162"/>
      <c r="AA320" s="162"/>
      <c r="AB320" s="162"/>
      <c r="AC320" s="162"/>
      <c r="AD320" s="162"/>
      <c r="AE320" s="162" t="s">
        <v>138</v>
      </c>
      <c r="AF320" s="162">
        <v>0</v>
      </c>
      <c r="AG320" s="162"/>
      <c r="AH320" s="162"/>
      <c r="AI320" s="162"/>
      <c r="AJ320" s="162"/>
      <c r="AK320" s="162"/>
      <c r="AL320" s="162"/>
      <c r="AM320" s="162"/>
      <c r="AN320" s="162"/>
      <c r="AO320" s="162"/>
      <c r="AP320" s="162"/>
      <c r="AQ320" s="162"/>
      <c r="AR320" s="162"/>
      <c r="AS320" s="162"/>
      <c r="AT320" s="162"/>
      <c r="AU320" s="162"/>
      <c r="AV320" s="162"/>
      <c r="AW320" s="162"/>
      <c r="AX320" s="162"/>
      <c r="AY320" s="162"/>
      <c r="AZ320" s="162"/>
      <c r="BA320" s="162"/>
      <c r="BB320" s="162"/>
      <c r="BC320" s="162"/>
      <c r="BD320" s="162"/>
      <c r="BE320" s="162"/>
      <c r="BF320" s="162"/>
      <c r="BG320" s="162"/>
      <c r="BH320" s="162"/>
    </row>
    <row r="321" spans="1:60" outlineLevel="1" x14ac:dyDescent="0.2">
      <c r="A321" s="163"/>
      <c r="B321" s="168"/>
      <c r="C321" s="206" t="s">
        <v>427</v>
      </c>
      <c r="D321" s="172"/>
      <c r="E321" s="175"/>
      <c r="F321" s="178"/>
      <c r="G321" s="178"/>
      <c r="H321" s="178"/>
      <c r="I321" s="178"/>
      <c r="J321" s="178"/>
      <c r="K321" s="178"/>
      <c r="L321" s="178"/>
      <c r="M321" s="178"/>
      <c r="N321" s="178"/>
      <c r="O321" s="178"/>
      <c r="P321" s="178"/>
      <c r="Q321" s="178"/>
      <c r="R321" s="178"/>
      <c r="S321" s="178"/>
      <c r="T321" s="179"/>
      <c r="U321" s="178"/>
      <c r="V321" s="162"/>
      <c r="W321" s="162"/>
      <c r="X321" s="162"/>
      <c r="Y321" s="162"/>
      <c r="Z321" s="162"/>
      <c r="AA321" s="162"/>
      <c r="AB321" s="162"/>
      <c r="AC321" s="162"/>
      <c r="AD321" s="162"/>
      <c r="AE321" s="162" t="s">
        <v>138</v>
      </c>
      <c r="AF321" s="162">
        <v>0</v>
      </c>
      <c r="AG321" s="162"/>
      <c r="AH321" s="162"/>
      <c r="AI321" s="162"/>
      <c r="AJ321" s="162"/>
      <c r="AK321" s="162"/>
      <c r="AL321" s="162"/>
      <c r="AM321" s="162"/>
      <c r="AN321" s="162"/>
      <c r="AO321" s="162"/>
      <c r="AP321" s="162"/>
      <c r="AQ321" s="162"/>
      <c r="AR321" s="162"/>
      <c r="AS321" s="162"/>
      <c r="AT321" s="162"/>
      <c r="AU321" s="162"/>
      <c r="AV321" s="162"/>
      <c r="AW321" s="162"/>
      <c r="AX321" s="162"/>
      <c r="AY321" s="162"/>
      <c r="AZ321" s="162"/>
      <c r="BA321" s="162"/>
      <c r="BB321" s="162"/>
      <c r="BC321" s="162"/>
      <c r="BD321" s="162"/>
      <c r="BE321" s="162"/>
      <c r="BF321" s="162"/>
      <c r="BG321" s="162"/>
      <c r="BH321" s="162"/>
    </row>
    <row r="322" spans="1:60" outlineLevel="1" x14ac:dyDescent="0.2">
      <c r="A322" s="163"/>
      <c r="B322" s="168"/>
      <c r="C322" s="206" t="s">
        <v>428</v>
      </c>
      <c r="D322" s="172"/>
      <c r="E322" s="175">
        <v>1.518</v>
      </c>
      <c r="F322" s="178"/>
      <c r="G322" s="178"/>
      <c r="H322" s="178"/>
      <c r="I322" s="178"/>
      <c r="J322" s="178"/>
      <c r="K322" s="178"/>
      <c r="L322" s="178"/>
      <c r="M322" s="178"/>
      <c r="N322" s="178"/>
      <c r="O322" s="178"/>
      <c r="P322" s="178"/>
      <c r="Q322" s="178"/>
      <c r="R322" s="178"/>
      <c r="S322" s="178"/>
      <c r="T322" s="179"/>
      <c r="U322" s="178"/>
      <c r="V322" s="162"/>
      <c r="W322" s="162"/>
      <c r="X322" s="162"/>
      <c r="Y322" s="162"/>
      <c r="Z322" s="162"/>
      <c r="AA322" s="162"/>
      <c r="AB322" s="162"/>
      <c r="AC322" s="162"/>
      <c r="AD322" s="162"/>
      <c r="AE322" s="162" t="s">
        <v>138</v>
      </c>
      <c r="AF322" s="162">
        <v>0</v>
      </c>
      <c r="AG322" s="162"/>
      <c r="AH322" s="162"/>
      <c r="AI322" s="162"/>
      <c r="AJ322" s="162"/>
      <c r="AK322" s="162"/>
      <c r="AL322" s="162"/>
      <c r="AM322" s="162"/>
      <c r="AN322" s="162"/>
      <c r="AO322" s="162"/>
      <c r="AP322" s="162"/>
      <c r="AQ322" s="162"/>
      <c r="AR322" s="162"/>
      <c r="AS322" s="162"/>
      <c r="AT322" s="162"/>
      <c r="AU322" s="162"/>
      <c r="AV322" s="162"/>
      <c r="AW322" s="162"/>
      <c r="AX322" s="162"/>
      <c r="AY322" s="162"/>
      <c r="AZ322" s="162"/>
      <c r="BA322" s="162"/>
      <c r="BB322" s="162"/>
      <c r="BC322" s="162"/>
      <c r="BD322" s="162"/>
      <c r="BE322" s="162"/>
      <c r="BF322" s="162"/>
      <c r="BG322" s="162"/>
      <c r="BH322" s="162"/>
    </row>
    <row r="323" spans="1:60" outlineLevel="1" x14ac:dyDescent="0.2">
      <c r="A323" s="163"/>
      <c r="B323" s="168"/>
      <c r="C323" s="206" t="s">
        <v>429</v>
      </c>
      <c r="D323" s="172"/>
      <c r="E323" s="175">
        <v>7.9580000000000002</v>
      </c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178"/>
      <c r="Q323" s="178"/>
      <c r="R323" s="178"/>
      <c r="S323" s="178"/>
      <c r="T323" s="179"/>
      <c r="U323" s="178"/>
      <c r="V323" s="162"/>
      <c r="W323" s="162"/>
      <c r="X323" s="162"/>
      <c r="Y323" s="162"/>
      <c r="Z323" s="162"/>
      <c r="AA323" s="162"/>
      <c r="AB323" s="162"/>
      <c r="AC323" s="162"/>
      <c r="AD323" s="162"/>
      <c r="AE323" s="162" t="s">
        <v>138</v>
      </c>
      <c r="AF323" s="162">
        <v>0</v>
      </c>
      <c r="AG323" s="162"/>
      <c r="AH323" s="162"/>
      <c r="AI323" s="162"/>
      <c r="AJ323" s="162"/>
      <c r="AK323" s="162"/>
      <c r="AL323" s="162"/>
      <c r="AM323" s="162"/>
      <c r="AN323" s="162"/>
      <c r="AO323" s="162"/>
      <c r="AP323" s="162"/>
      <c r="AQ323" s="162"/>
      <c r="AR323" s="162"/>
      <c r="AS323" s="162"/>
      <c r="AT323" s="162"/>
      <c r="AU323" s="162"/>
      <c r="AV323" s="162"/>
      <c r="AW323" s="162"/>
      <c r="AX323" s="162"/>
      <c r="AY323" s="162"/>
      <c r="AZ323" s="162"/>
      <c r="BA323" s="162"/>
      <c r="BB323" s="162"/>
      <c r="BC323" s="162"/>
      <c r="BD323" s="162"/>
      <c r="BE323" s="162"/>
      <c r="BF323" s="162"/>
      <c r="BG323" s="162"/>
      <c r="BH323" s="162"/>
    </row>
    <row r="324" spans="1:60" outlineLevel="1" x14ac:dyDescent="0.2">
      <c r="A324" s="163"/>
      <c r="B324" s="168"/>
      <c r="C324" s="206" t="s">
        <v>430</v>
      </c>
      <c r="D324" s="172"/>
      <c r="E324" s="175">
        <v>4.29</v>
      </c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  <c r="Q324" s="178"/>
      <c r="R324" s="178"/>
      <c r="S324" s="178"/>
      <c r="T324" s="179"/>
      <c r="U324" s="178"/>
      <c r="V324" s="162"/>
      <c r="W324" s="162"/>
      <c r="X324" s="162"/>
      <c r="Y324" s="162"/>
      <c r="Z324" s="162"/>
      <c r="AA324" s="162"/>
      <c r="AB324" s="162"/>
      <c r="AC324" s="162"/>
      <c r="AD324" s="162"/>
      <c r="AE324" s="162" t="s">
        <v>138</v>
      </c>
      <c r="AF324" s="162">
        <v>0</v>
      </c>
      <c r="AG324" s="162"/>
      <c r="AH324" s="162"/>
      <c r="AI324" s="162"/>
      <c r="AJ324" s="162"/>
      <c r="AK324" s="162"/>
      <c r="AL324" s="162"/>
      <c r="AM324" s="162"/>
      <c r="AN324" s="162"/>
      <c r="AO324" s="162"/>
      <c r="AP324" s="162"/>
      <c r="AQ324" s="162"/>
      <c r="AR324" s="162"/>
      <c r="AS324" s="162"/>
      <c r="AT324" s="162"/>
      <c r="AU324" s="162"/>
      <c r="AV324" s="162"/>
      <c r="AW324" s="162"/>
      <c r="AX324" s="162"/>
      <c r="AY324" s="162"/>
      <c r="AZ324" s="162"/>
      <c r="BA324" s="162"/>
      <c r="BB324" s="162"/>
      <c r="BC324" s="162"/>
      <c r="BD324" s="162"/>
      <c r="BE324" s="162"/>
      <c r="BF324" s="162"/>
      <c r="BG324" s="162"/>
      <c r="BH324" s="162"/>
    </row>
    <row r="325" spans="1:60" outlineLevel="1" x14ac:dyDescent="0.2">
      <c r="A325" s="163"/>
      <c r="B325" s="168"/>
      <c r="C325" s="206" t="s">
        <v>431</v>
      </c>
      <c r="D325" s="172"/>
      <c r="E325" s="175"/>
      <c r="F325" s="178"/>
      <c r="G325" s="178"/>
      <c r="H325" s="178"/>
      <c r="I325" s="178"/>
      <c r="J325" s="178"/>
      <c r="K325" s="178"/>
      <c r="L325" s="178"/>
      <c r="M325" s="178"/>
      <c r="N325" s="178"/>
      <c r="O325" s="178"/>
      <c r="P325" s="178"/>
      <c r="Q325" s="178"/>
      <c r="R325" s="178"/>
      <c r="S325" s="178"/>
      <c r="T325" s="179"/>
      <c r="U325" s="178"/>
      <c r="V325" s="162"/>
      <c r="W325" s="162"/>
      <c r="X325" s="162"/>
      <c r="Y325" s="162"/>
      <c r="Z325" s="162"/>
      <c r="AA325" s="162"/>
      <c r="AB325" s="162"/>
      <c r="AC325" s="162"/>
      <c r="AD325" s="162"/>
      <c r="AE325" s="162" t="s">
        <v>138</v>
      </c>
      <c r="AF325" s="162">
        <v>0</v>
      </c>
      <c r="AG325" s="162"/>
      <c r="AH325" s="162"/>
      <c r="AI325" s="162"/>
      <c r="AJ325" s="162"/>
      <c r="AK325" s="162"/>
      <c r="AL325" s="162"/>
      <c r="AM325" s="162"/>
      <c r="AN325" s="162"/>
      <c r="AO325" s="162"/>
      <c r="AP325" s="162"/>
      <c r="AQ325" s="162"/>
      <c r="AR325" s="162"/>
      <c r="AS325" s="162"/>
      <c r="AT325" s="162"/>
      <c r="AU325" s="162"/>
      <c r="AV325" s="162"/>
      <c r="AW325" s="162"/>
      <c r="AX325" s="162"/>
      <c r="AY325" s="162"/>
      <c r="AZ325" s="162"/>
      <c r="BA325" s="162"/>
      <c r="BB325" s="162"/>
      <c r="BC325" s="162"/>
      <c r="BD325" s="162"/>
      <c r="BE325" s="162"/>
      <c r="BF325" s="162"/>
      <c r="BG325" s="162"/>
      <c r="BH325" s="162"/>
    </row>
    <row r="326" spans="1:60" outlineLevel="1" x14ac:dyDescent="0.2">
      <c r="A326" s="163"/>
      <c r="B326" s="168"/>
      <c r="C326" s="206" t="s">
        <v>432</v>
      </c>
      <c r="D326" s="172"/>
      <c r="E326" s="175">
        <v>35</v>
      </c>
      <c r="F326" s="178"/>
      <c r="G326" s="178"/>
      <c r="H326" s="178"/>
      <c r="I326" s="178"/>
      <c r="J326" s="178"/>
      <c r="K326" s="178"/>
      <c r="L326" s="178"/>
      <c r="M326" s="178"/>
      <c r="N326" s="178"/>
      <c r="O326" s="178"/>
      <c r="P326" s="178"/>
      <c r="Q326" s="178"/>
      <c r="R326" s="178"/>
      <c r="S326" s="178"/>
      <c r="T326" s="179"/>
      <c r="U326" s="178"/>
      <c r="V326" s="162"/>
      <c r="W326" s="162"/>
      <c r="X326" s="162"/>
      <c r="Y326" s="162"/>
      <c r="Z326" s="162"/>
      <c r="AA326" s="162"/>
      <c r="AB326" s="162"/>
      <c r="AC326" s="162"/>
      <c r="AD326" s="162"/>
      <c r="AE326" s="162" t="s">
        <v>138</v>
      </c>
      <c r="AF326" s="162">
        <v>0</v>
      </c>
      <c r="AG326" s="162"/>
      <c r="AH326" s="162"/>
      <c r="AI326" s="162"/>
      <c r="AJ326" s="162"/>
      <c r="AK326" s="162"/>
      <c r="AL326" s="162"/>
      <c r="AM326" s="162"/>
      <c r="AN326" s="162"/>
      <c r="AO326" s="162"/>
      <c r="AP326" s="162"/>
      <c r="AQ326" s="162"/>
      <c r="AR326" s="162"/>
      <c r="AS326" s="162"/>
      <c r="AT326" s="162"/>
      <c r="AU326" s="162"/>
      <c r="AV326" s="162"/>
      <c r="AW326" s="162"/>
      <c r="AX326" s="162"/>
      <c r="AY326" s="162"/>
      <c r="AZ326" s="162"/>
      <c r="BA326" s="162"/>
      <c r="BB326" s="162"/>
      <c r="BC326" s="162"/>
      <c r="BD326" s="162"/>
      <c r="BE326" s="162"/>
      <c r="BF326" s="162"/>
      <c r="BG326" s="162"/>
      <c r="BH326" s="162"/>
    </row>
    <row r="327" spans="1:60" outlineLevel="1" x14ac:dyDescent="0.2">
      <c r="A327" s="163">
        <v>90</v>
      </c>
      <c r="B327" s="168" t="s">
        <v>433</v>
      </c>
      <c r="C327" s="204" t="s">
        <v>434</v>
      </c>
      <c r="D327" s="170" t="s">
        <v>125</v>
      </c>
      <c r="E327" s="173">
        <v>1667.5424</v>
      </c>
      <c r="F327" s="177"/>
      <c r="G327" s="178">
        <f>ROUND(E327*F327,2)</f>
        <v>0</v>
      </c>
      <c r="H327" s="177"/>
      <c r="I327" s="178">
        <f>ROUND(E327*H327,2)</f>
        <v>0</v>
      </c>
      <c r="J327" s="177"/>
      <c r="K327" s="178">
        <f>ROUND(E327*J327,2)</f>
        <v>0</v>
      </c>
      <c r="L327" s="178">
        <v>15</v>
      </c>
      <c r="M327" s="178">
        <f>G327*(1+L327/100)</f>
        <v>0</v>
      </c>
      <c r="N327" s="178">
        <v>1.3999999999999999E-4</v>
      </c>
      <c r="O327" s="178">
        <f>ROUND(E327*N327,2)</f>
        <v>0.23</v>
      </c>
      <c r="P327" s="178">
        <v>0</v>
      </c>
      <c r="Q327" s="178">
        <f>ROUND(E327*P327,2)</f>
        <v>0</v>
      </c>
      <c r="R327" s="178"/>
      <c r="S327" s="178"/>
      <c r="T327" s="179">
        <v>0.10191</v>
      </c>
      <c r="U327" s="178">
        <f>ROUND(E327*T327,2)</f>
        <v>169.94</v>
      </c>
      <c r="V327" s="162"/>
      <c r="W327" s="162"/>
      <c r="X327" s="162"/>
      <c r="Y327" s="162"/>
      <c r="Z327" s="162"/>
      <c r="AA327" s="162"/>
      <c r="AB327" s="162"/>
      <c r="AC327" s="162"/>
      <c r="AD327" s="162"/>
      <c r="AE327" s="162" t="s">
        <v>126</v>
      </c>
      <c r="AF327" s="162"/>
      <c r="AG327" s="162"/>
      <c r="AH327" s="162"/>
      <c r="AI327" s="162"/>
      <c r="AJ327" s="162"/>
      <c r="AK327" s="162"/>
      <c r="AL327" s="162"/>
      <c r="AM327" s="162"/>
      <c r="AN327" s="162"/>
      <c r="AO327" s="162"/>
      <c r="AP327" s="162"/>
      <c r="AQ327" s="162"/>
      <c r="AR327" s="162"/>
      <c r="AS327" s="162"/>
      <c r="AT327" s="162"/>
      <c r="AU327" s="162"/>
      <c r="AV327" s="162"/>
      <c r="AW327" s="162"/>
      <c r="AX327" s="162"/>
      <c r="AY327" s="162"/>
      <c r="AZ327" s="162"/>
      <c r="BA327" s="162"/>
      <c r="BB327" s="162"/>
      <c r="BC327" s="162"/>
      <c r="BD327" s="162"/>
      <c r="BE327" s="162"/>
      <c r="BF327" s="162"/>
      <c r="BG327" s="162"/>
      <c r="BH327" s="162"/>
    </row>
    <row r="328" spans="1:60" x14ac:dyDescent="0.2">
      <c r="A328" s="164" t="s">
        <v>121</v>
      </c>
      <c r="B328" s="169" t="s">
        <v>88</v>
      </c>
      <c r="C328" s="205" t="s">
        <v>89</v>
      </c>
      <c r="D328" s="171"/>
      <c r="E328" s="174"/>
      <c r="F328" s="180"/>
      <c r="G328" s="180">
        <f>SUMIF(AE329:AE329,"&lt;&gt;NOR",G329:G329)</f>
        <v>0</v>
      </c>
      <c r="H328" s="180"/>
      <c r="I328" s="180">
        <f>SUM(I329:I329)</f>
        <v>0</v>
      </c>
      <c r="J328" s="180"/>
      <c r="K328" s="180">
        <f>SUM(K329:K329)</f>
        <v>0</v>
      </c>
      <c r="L328" s="180"/>
      <c r="M328" s="180">
        <f>SUM(M329:M329)</f>
        <v>0</v>
      </c>
      <c r="N328" s="180"/>
      <c r="O328" s="180">
        <f>SUM(O329:O329)</f>
        <v>0</v>
      </c>
      <c r="P328" s="180"/>
      <c r="Q328" s="180">
        <f>SUM(Q329:Q329)</f>
        <v>0</v>
      </c>
      <c r="R328" s="180"/>
      <c r="S328" s="180"/>
      <c r="T328" s="181"/>
      <c r="U328" s="180">
        <f>SUM(U329:U329)</f>
        <v>0</v>
      </c>
      <c r="AE328" t="s">
        <v>122</v>
      </c>
    </row>
    <row r="329" spans="1:60" outlineLevel="1" x14ac:dyDescent="0.2">
      <c r="A329" s="163">
        <v>91</v>
      </c>
      <c r="B329" s="168" t="s">
        <v>183</v>
      </c>
      <c r="C329" s="204" t="s">
        <v>435</v>
      </c>
      <c r="D329" s="170" t="s">
        <v>316</v>
      </c>
      <c r="E329" s="173">
        <v>1</v>
      </c>
      <c r="F329" s="177"/>
      <c r="G329" s="178">
        <f>ROUND(E329*F329,2)</f>
        <v>0</v>
      </c>
      <c r="H329" s="177"/>
      <c r="I329" s="178">
        <f>ROUND(E329*H329,2)</f>
        <v>0</v>
      </c>
      <c r="J329" s="177"/>
      <c r="K329" s="178">
        <f>ROUND(E329*J329,2)</f>
        <v>0</v>
      </c>
      <c r="L329" s="178">
        <v>15</v>
      </c>
      <c r="M329" s="178">
        <f>G329*(1+L329/100)</f>
        <v>0</v>
      </c>
      <c r="N329" s="178">
        <v>0</v>
      </c>
      <c r="O329" s="178">
        <f>ROUND(E329*N329,2)</f>
        <v>0</v>
      </c>
      <c r="P329" s="178">
        <v>0</v>
      </c>
      <c r="Q329" s="178">
        <f>ROUND(E329*P329,2)</f>
        <v>0</v>
      </c>
      <c r="R329" s="178"/>
      <c r="S329" s="178"/>
      <c r="T329" s="179">
        <v>0</v>
      </c>
      <c r="U329" s="178">
        <f>ROUND(E329*T329,2)</f>
        <v>0</v>
      </c>
      <c r="V329" s="162"/>
      <c r="W329" s="162"/>
      <c r="X329" s="162"/>
      <c r="Y329" s="162"/>
      <c r="Z329" s="162"/>
      <c r="AA329" s="162"/>
      <c r="AB329" s="162"/>
      <c r="AC329" s="162"/>
      <c r="AD329" s="162"/>
      <c r="AE329" s="162" t="s">
        <v>126</v>
      </c>
      <c r="AF329" s="162"/>
      <c r="AG329" s="162"/>
      <c r="AH329" s="162"/>
      <c r="AI329" s="162"/>
      <c r="AJ329" s="162"/>
      <c r="AK329" s="162"/>
      <c r="AL329" s="162"/>
      <c r="AM329" s="162"/>
      <c r="AN329" s="162"/>
      <c r="AO329" s="162"/>
      <c r="AP329" s="162"/>
      <c r="AQ329" s="162"/>
      <c r="AR329" s="162"/>
      <c r="AS329" s="162"/>
      <c r="AT329" s="162"/>
      <c r="AU329" s="162"/>
      <c r="AV329" s="162"/>
      <c r="AW329" s="162"/>
      <c r="AX329" s="162"/>
      <c r="AY329" s="162"/>
      <c r="AZ329" s="162"/>
      <c r="BA329" s="162"/>
      <c r="BB329" s="162"/>
      <c r="BC329" s="162"/>
      <c r="BD329" s="162"/>
      <c r="BE329" s="162"/>
      <c r="BF329" s="162"/>
      <c r="BG329" s="162"/>
      <c r="BH329" s="162"/>
    </row>
    <row r="330" spans="1:60" x14ac:dyDescent="0.2">
      <c r="A330" s="164" t="s">
        <v>121</v>
      </c>
      <c r="B330" s="169" t="s">
        <v>90</v>
      </c>
      <c r="C330" s="205" t="s">
        <v>91</v>
      </c>
      <c r="D330" s="171"/>
      <c r="E330" s="174"/>
      <c r="F330" s="180"/>
      <c r="G330" s="180">
        <f>SUMIF(AE331:AE331,"&lt;&gt;NOR",G331:G331)</f>
        <v>0</v>
      </c>
      <c r="H330" s="180"/>
      <c r="I330" s="180">
        <f>SUM(I331:I331)</f>
        <v>0</v>
      </c>
      <c r="J330" s="180"/>
      <c r="K330" s="180">
        <f>SUM(K331:K331)</f>
        <v>0</v>
      </c>
      <c r="L330" s="180"/>
      <c r="M330" s="180">
        <f>SUM(M331:M331)</f>
        <v>0</v>
      </c>
      <c r="N330" s="180"/>
      <c r="O330" s="180">
        <f>SUM(O331:O331)</f>
        <v>0</v>
      </c>
      <c r="P330" s="180"/>
      <c r="Q330" s="180">
        <f>SUM(Q331:Q331)</f>
        <v>0</v>
      </c>
      <c r="R330" s="180"/>
      <c r="S330" s="180"/>
      <c r="T330" s="181"/>
      <c r="U330" s="180">
        <f>SUM(U331:U331)</f>
        <v>0</v>
      </c>
      <c r="AE330" t="s">
        <v>122</v>
      </c>
    </row>
    <row r="331" spans="1:60" ht="22.5" outlineLevel="1" x14ac:dyDescent="0.2">
      <c r="A331" s="163">
        <v>92</v>
      </c>
      <c r="B331" s="168" t="s">
        <v>436</v>
      </c>
      <c r="C331" s="204" t="s">
        <v>437</v>
      </c>
      <c r="D331" s="170" t="s">
        <v>316</v>
      </c>
      <c r="E331" s="173">
        <v>1</v>
      </c>
      <c r="F331" s="177"/>
      <c r="G331" s="178">
        <f>ROUND(E331*F331,2)</f>
        <v>0</v>
      </c>
      <c r="H331" s="177"/>
      <c r="I331" s="178">
        <f>ROUND(E331*H331,2)</f>
        <v>0</v>
      </c>
      <c r="J331" s="177"/>
      <c r="K331" s="178">
        <f>ROUND(E331*J331,2)</f>
        <v>0</v>
      </c>
      <c r="L331" s="178">
        <v>15</v>
      </c>
      <c r="M331" s="178">
        <f>G331*(1+L331/100)</f>
        <v>0</v>
      </c>
      <c r="N331" s="178">
        <v>0</v>
      </c>
      <c r="O331" s="178">
        <f>ROUND(E331*N331,2)</f>
        <v>0</v>
      </c>
      <c r="P331" s="178">
        <v>0</v>
      </c>
      <c r="Q331" s="178">
        <f>ROUND(E331*P331,2)</f>
        <v>0</v>
      </c>
      <c r="R331" s="178"/>
      <c r="S331" s="178"/>
      <c r="T331" s="179">
        <v>0</v>
      </c>
      <c r="U331" s="178">
        <f>ROUND(E331*T331,2)</f>
        <v>0</v>
      </c>
      <c r="V331" s="162"/>
      <c r="W331" s="162"/>
      <c r="X331" s="162"/>
      <c r="Y331" s="162"/>
      <c r="Z331" s="162"/>
      <c r="AA331" s="162"/>
      <c r="AB331" s="162"/>
      <c r="AC331" s="162"/>
      <c r="AD331" s="162"/>
      <c r="AE331" s="162" t="s">
        <v>126</v>
      </c>
      <c r="AF331" s="162"/>
      <c r="AG331" s="162"/>
      <c r="AH331" s="162"/>
      <c r="AI331" s="162"/>
      <c r="AJ331" s="162"/>
      <c r="AK331" s="162"/>
      <c r="AL331" s="162"/>
      <c r="AM331" s="162"/>
      <c r="AN331" s="162"/>
      <c r="AO331" s="162"/>
      <c r="AP331" s="162"/>
      <c r="AQ331" s="162"/>
      <c r="AR331" s="162"/>
      <c r="AS331" s="162"/>
      <c r="AT331" s="162"/>
      <c r="AU331" s="162"/>
      <c r="AV331" s="162"/>
      <c r="AW331" s="162"/>
      <c r="AX331" s="162"/>
      <c r="AY331" s="162"/>
      <c r="AZ331" s="162"/>
      <c r="BA331" s="162"/>
      <c r="BB331" s="162"/>
      <c r="BC331" s="162"/>
      <c r="BD331" s="162"/>
      <c r="BE331" s="162"/>
      <c r="BF331" s="162"/>
      <c r="BG331" s="162"/>
      <c r="BH331" s="162"/>
    </row>
    <row r="332" spans="1:60" x14ac:dyDescent="0.2">
      <c r="A332" s="164" t="s">
        <v>121</v>
      </c>
      <c r="B332" s="169" t="s">
        <v>92</v>
      </c>
      <c r="C332" s="205" t="s">
        <v>93</v>
      </c>
      <c r="D332" s="171"/>
      <c r="E332" s="174"/>
      <c r="F332" s="180"/>
      <c r="G332" s="180">
        <f>SUMIF(AE333:AE333,"&lt;&gt;NOR",G333:G333)</f>
        <v>0</v>
      </c>
      <c r="H332" s="180"/>
      <c r="I332" s="180">
        <f>SUM(I333:I333)</f>
        <v>0</v>
      </c>
      <c r="J332" s="180"/>
      <c r="K332" s="180">
        <f>SUM(K333:K333)</f>
        <v>0</v>
      </c>
      <c r="L332" s="180"/>
      <c r="M332" s="180">
        <f>SUM(M333:M333)</f>
        <v>0</v>
      </c>
      <c r="N332" s="180"/>
      <c r="O332" s="180">
        <f>SUM(O333:O333)</f>
        <v>0</v>
      </c>
      <c r="P332" s="180"/>
      <c r="Q332" s="180">
        <f>SUM(Q333:Q333)</f>
        <v>0</v>
      </c>
      <c r="R332" s="180"/>
      <c r="S332" s="180"/>
      <c r="T332" s="181"/>
      <c r="U332" s="180">
        <f>SUM(U333:U333)</f>
        <v>0</v>
      </c>
      <c r="AE332" t="s">
        <v>122</v>
      </c>
    </row>
    <row r="333" spans="1:60" outlineLevel="1" x14ac:dyDescent="0.2">
      <c r="A333" s="163">
        <v>93</v>
      </c>
      <c r="B333" s="168" t="s">
        <v>438</v>
      </c>
      <c r="C333" s="204" t="s">
        <v>439</v>
      </c>
      <c r="D333" s="170" t="s">
        <v>316</v>
      </c>
      <c r="E333" s="173">
        <v>1</v>
      </c>
      <c r="F333" s="177"/>
      <c r="G333" s="178">
        <f>ROUND(E333*F333,2)</f>
        <v>0</v>
      </c>
      <c r="H333" s="177"/>
      <c r="I333" s="178">
        <f>ROUND(E333*H333,2)</f>
        <v>0</v>
      </c>
      <c r="J333" s="177"/>
      <c r="K333" s="178">
        <f>ROUND(E333*J333,2)</f>
        <v>0</v>
      </c>
      <c r="L333" s="178">
        <v>15</v>
      </c>
      <c r="M333" s="178">
        <f>G333*(1+L333/100)</f>
        <v>0</v>
      </c>
      <c r="N333" s="178">
        <v>0</v>
      </c>
      <c r="O333" s="178">
        <f>ROUND(E333*N333,2)</f>
        <v>0</v>
      </c>
      <c r="P333" s="178">
        <v>0</v>
      </c>
      <c r="Q333" s="178">
        <f>ROUND(E333*P333,2)</f>
        <v>0</v>
      </c>
      <c r="R333" s="178"/>
      <c r="S333" s="178"/>
      <c r="T333" s="179">
        <v>0</v>
      </c>
      <c r="U333" s="178">
        <f>ROUND(E333*T333,2)</f>
        <v>0</v>
      </c>
      <c r="V333" s="162"/>
      <c r="W333" s="162"/>
      <c r="X333" s="162"/>
      <c r="Y333" s="162"/>
      <c r="Z333" s="162"/>
      <c r="AA333" s="162"/>
      <c r="AB333" s="162"/>
      <c r="AC333" s="162"/>
      <c r="AD333" s="162"/>
      <c r="AE333" s="162" t="s">
        <v>126</v>
      </c>
      <c r="AF333" s="162"/>
      <c r="AG333" s="162"/>
      <c r="AH333" s="162"/>
      <c r="AI333" s="162"/>
      <c r="AJ333" s="162"/>
      <c r="AK333" s="162"/>
      <c r="AL333" s="162"/>
      <c r="AM333" s="162"/>
      <c r="AN333" s="162"/>
      <c r="AO333" s="162"/>
      <c r="AP333" s="162"/>
      <c r="AQ333" s="162"/>
      <c r="AR333" s="162"/>
      <c r="AS333" s="162"/>
      <c r="AT333" s="162"/>
      <c r="AU333" s="162"/>
      <c r="AV333" s="162"/>
      <c r="AW333" s="162"/>
      <c r="AX333" s="162"/>
      <c r="AY333" s="162"/>
      <c r="AZ333" s="162"/>
      <c r="BA333" s="162"/>
      <c r="BB333" s="162"/>
      <c r="BC333" s="162"/>
      <c r="BD333" s="162"/>
      <c r="BE333" s="162"/>
      <c r="BF333" s="162"/>
      <c r="BG333" s="162"/>
      <c r="BH333" s="162"/>
    </row>
    <row r="334" spans="1:60" x14ac:dyDescent="0.2">
      <c r="A334" s="164" t="s">
        <v>121</v>
      </c>
      <c r="B334" s="169" t="s">
        <v>94</v>
      </c>
      <c r="C334" s="205" t="s">
        <v>26</v>
      </c>
      <c r="D334" s="171"/>
      <c r="E334" s="174"/>
      <c r="F334" s="180"/>
      <c r="G334" s="180">
        <f>SUMIF(AE335:AE340,"&lt;&gt;NOR",G335:G340)</f>
        <v>0</v>
      </c>
      <c r="H334" s="180"/>
      <c r="I334" s="180">
        <f>SUM(I335:I340)</f>
        <v>0</v>
      </c>
      <c r="J334" s="180"/>
      <c r="K334" s="180">
        <f>SUM(K335:K340)</f>
        <v>0</v>
      </c>
      <c r="L334" s="180"/>
      <c r="M334" s="180">
        <f>SUM(M335:M340)</f>
        <v>0</v>
      </c>
      <c r="N334" s="180"/>
      <c r="O334" s="180">
        <f>SUM(O335:O340)</f>
        <v>0</v>
      </c>
      <c r="P334" s="180"/>
      <c r="Q334" s="180">
        <f>SUM(Q335:Q340)</f>
        <v>0</v>
      </c>
      <c r="R334" s="180"/>
      <c r="S334" s="180"/>
      <c r="T334" s="181"/>
      <c r="U334" s="180">
        <f>SUM(U335:U340)</f>
        <v>0</v>
      </c>
      <c r="AE334" t="s">
        <v>122</v>
      </c>
    </row>
    <row r="335" spans="1:60" ht="22.5" outlineLevel="1" x14ac:dyDescent="0.2">
      <c r="A335" s="163">
        <v>94</v>
      </c>
      <c r="B335" s="168" t="s">
        <v>440</v>
      </c>
      <c r="C335" s="204" t="s">
        <v>441</v>
      </c>
      <c r="D335" s="170" t="s">
        <v>442</v>
      </c>
      <c r="E335" s="173">
        <v>1</v>
      </c>
      <c r="F335" s="177"/>
      <c r="G335" s="178">
        <f t="shared" ref="G335:G340" si="7">ROUND(E335*F335,2)</f>
        <v>0</v>
      </c>
      <c r="H335" s="177"/>
      <c r="I335" s="178">
        <f t="shared" ref="I335:I340" si="8">ROUND(E335*H335,2)</f>
        <v>0</v>
      </c>
      <c r="J335" s="177"/>
      <c r="K335" s="178">
        <f t="shared" ref="K335:K340" si="9">ROUND(E335*J335,2)</f>
        <v>0</v>
      </c>
      <c r="L335" s="178">
        <v>15</v>
      </c>
      <c r="M335" s="178">
        <f t="shared" ref="M335:M340" si="10">G335*(1+L335/100)</f>
        <v>0</v>
      </c>
      <c r="N335" s="178">
        <v>0</v>
      </c>
      <c r="O335" s="178">
        <f t="shared" ref="O335:O340" si="11">ROUND(E335*N335,2)</f>
        <v>0</v>
      </c>
      <c r="P335" s="178">
        <v>0</v>
      </c>
      <c r="Q335" s="178">
        <f t="shared" ref="Q335:Q340" si="12">ROUND(E335*P335,2)</f>
        <v>0</v>
      </c>
      <c r="R335" s="178"/>
      <c r="S335" s="178"/>
      <c r="T335" s="179">
        <v>0</v>
      </c>
      <c r="U335" s="178">
        <f t="shared" ref="U335:U340" si="13">ROUND(E335*T335,2)</f>
        <v>0</v>
      </c>
      <c r="V335" s="162"/>
      <c r="W335" s="162"/>
      <c r="X335" s="162"/>
      <c r="Y335" s="162"/>
      <c r="Z335" s="162"/>
      <c r="AA335" s="162"/>
      <c r="AB335" s="162"/>
      <c r="AC335" s="162"/>
      <c r="AD335" s="162"/>
      <c r="AE335" s="162" t="s">
        <v>126</v>
      </c>
      <c r="AF335" s="162"/>
      <c r="AG335" s="162"/>
      <c r="AH335" s="162"/>
      <c r="AI335" s="162"/>
      <c r="AJ335" s="162"/>
      <c r="AK335" s="162"/>
      <c r="AL335" s="162"/>
      <c r="AM335" s="162"/>
      <c r="AN335" s="162"/>
      <c r="AO335" s="162"/>
      <c r="AP335" s="162"/>
      <c r="AQ335" s="162"/>
      <c r="AR335" s="162"/>
      <c r="AS335" s="162"/>
      <c r="AT335" s="162"/>
      <c r="AU335" s="162"/>
      <c r="AV335" s="162"/>
      <c r="AW335" s="162"/>
      <c r="AX335" s="162"/>
      <c r="AY335" s="162"/>
      <c r="AZ335" s="162"/>
      <c r="BA335" s="162"/>
      <c r="BB335" s="162"/>
      <c r="BC335" s="162"/>
      <c r="BD335" s="162"/>
      <c r="BE335" s="162"/>
      <c r="BF335" s="162"/>
      <c r="BG335" s="162"/>
      <c r="BH335" s="162"/>
    </row>
    <row r="336" spans="1:60" outlineLevel="1" x14ac:dyDescent="0.2">
      <c r="A336" s="163">
        <v>95</v>
      </c>
      <c r="B336" s="168" t="s">
        <v>440</v>
      </c>
      <c r="C336" s="204" t="s">
        <v>443</v>
      </c>
      <c r="D336" s="170" t="s">
        <v>442</v>
      </c>
      <c r="E336" s="173">
        <v>1</v>
      </c>
      <c r="F336" s="177"/>
      <c r="G336" s="178">
        <f t="shared" si="7"/>
        <v>0</v>
      </c>
      <c r="H336" s="177"/>
      <c r="I336" s="178">
        <f t="shared" si="8"/>
        <v>0</v>
      </c>
      <c r="J336" s="177"/>
      <c r="K336" s="178">
        <f t="shared" si="9"/>
        <v>0</v>
      </c>
      <c r="L336" s="178">
        <v>15</v>
      </c>
      <c r="M336" s="178">
        <f t="shared" si="10"/>
        <v>0</v>
      </c>
      <c r="N336" s="178">
        <v>0</v>
      </c>
      <c r="O336" s="178">
        <f t="shared" si="11"/>
        <v>0</v>
      </c>
      <c r="P336" s="178">
        <v>0</v>
      </c>
      <c r="Q336" s="178">
        <f t="shared" si="12"/>
        <v>0</v>
      </c>
      <c r="R336" s="178"/>
      <c r="S336" s="178"/>
      <c r="T336" s="179">
        <v>0</v>
      </c>
      <c r="U336" s="178">
        <f t="shared" si="13"/>
        <v>0</v>
      </c>
      <c r="V336" s="162"/>
      <c r="W336" s="162"/>
      <c r="X336" s="162"/>
      <c r="Y336" s="162"/>
      <c r="Z336" s="162"/>
      <c r="AA336" s="162"/>
      <c r="AB336" s="162"/>
      <c r="AC336" s="162"/>
      <c r="AD336" s="162"/>
      <c r="AE336" s="162" t="s">
        <v>126</v>
      </c>
      <c r="AF336" s="162"/>
      <c r="AG336" s="162"/>
      <c r="AH336" s="162"/>
      <c r="AI336" s="162"/>
      <c r="AJ336" s="162"/>
      <c r="AK336" s="162"/>
      <c r="AL336" s="162"/>
      <c r="AM336" s="162"/>
      <c r="AN336" s="162"/>
      <c r="AO336" s="162"/>
      <c r="AP336" s="162"/>
      <c r="AQ336" s="162"/>
      <c r="AR336" s="162"/>
      <c r="AS336" s="162"/>
      <c r="AT336" s="162"/>
      <c r="AU336" s="162"/>
      <c r="AV336" s="162"/>
      <c r="AW336" s="162"/>
      <c r="AX336" s="162"/>
      <c r="AY336" s="162"/>
      <c r="AZ336" s="162"/>
      <c r="BA336" s="162"/>
      <c r="BB336" s="162"/>
      <c r="BC336" s="162"/>
      <c r="BD336" s="162"/>
      <c r="BE336" s="162"/>
      <c r="BF336" s="162"/>
      <c r="BG336" s="162"/>
      <c r="BH336" s="162"/>
    </row>
    <row r="337" spans="1:60" outlineLevel="1" x14ac:dyDescent="0.2">
      <c r="A337" s="163">
        <v>96</v>
      </c>
      <c r="B337" s="168" t="s">
        <v>444</v>
      </c>
      <c r="C337" s="204" t="s">
        <v>445</v>
      </c>
      <c r="D337" s="170" t="s">
        <v>442</v>
      </c>
      <c r="E337" s="173">
        <v>1</v>
      </c>
      <c r="F337" s="177"/>
      <c r="G337" s="178">
        <f t="shared" si="7"/>
        <v>0</v>
      </c>
      <c r="H337" s="177"/>
      <c r="I337" s="178">
        <f t="shared" si="8"/>
        <v>0</v>
      </c>
      <c r="J337" s="177"/>
      <c r="K337" s="178">
        <f t="shared" si="9"/>
        <v>0</v>
      </c>
      <c r="L337" s="178">
        <v>15</v>
      </c>
      <c r="M337" s="178">
        <f t="shared" si="10"/>
        <v>0</v>
      </c>
      <c r="N337" s="178">
        <v>0</v>
      </c>
      <c r="O337" s="178">
        <f t="shared" si="11"/>
        <v>0</v>
      </c>
      <c r="P337" s="178">
        <v>0</v>
      </c>
      <c r="Q337" s="178">
        <f t="shared" si="12"/>
        <v>0</v>
      </c>
      <c r="R337" s="178"/>
      <c r="S337" s="178"/>
      <c r="T337" s="179">
        <v>0</v>
      </c>
      <c r="U337" s="178">
        <f t="shared" si="13"/>
        <v>0</v>
      </c>
      <c r="V337" s="162"/>
      <c r="W337" s="162"/>
      <c r="X337" s="162"/>
      <c r="Y337" s="162"/>
      <c r="Z337" s="162"/>
      <c r="AA337" s="162"/>
      <c r="AB337" s="162"/>
      <c r="AC337" s="162"/>
      <c r="AD337" s="162"/>
      <c r="AE337" s="162" t="s">
        <v>126</v>
      </c>
      <c r="AF337" s="162"/>
      <c r="AG337" s="162"/>
      <c r="AH337" s="162"/>
      <c r="AI337" s="162"/>
      <c r="AJ337" s="162"/>
      <c r="AK337" s="162"/>
      <c r="AL337" s="162"/>
      <c r="AM337" s="162"/>
      <c r="AN337" s="162"/>
      <c r="AO337" s="162"/>
      <c r="AP337" s="162"/>
      <c r="AQ337" s="162"/>
      <c r="AR337" s="162"/>
      <c r="AS337" s="162"/>
      <c r="AT337" s="162"/>
      <c r="AU337" s="162"/>
      <c r="AV337" s="162"/>
      <c r="AW337" s="162"/>
      <c r="AX337" s="162"/>
      <c r="AY337" s="162"/>
      <c r="AZ337" s="162"/>
      <c r="BA337" s="162"/>
      <c r="BB337" s="162"/>
      <c r="BC337" s="162"/>
      <c r="BD337" s="162"/>
      <c r="BE337" s="162"/>
      <c r="BF337" s="162"/>
      <c r="BG337" s="162"/>
      <c r="BH337" s="162"/>
    </row>
    <row r="338" spans="1:60" outlineLevel="1" x14ac:dyDescent="0.2">
      <c r="A338" s="163">
        <v>97</v>
      </c>
      <c r="B338" s="168" t="s">
        <v>446</v>
      </c>
      <c r="C338" s="204" t="s">
        <v>447</v>
      </c>
      <c r="D338" s="170" t="s">
        <v>442</v>
      </c>
      <c r="E338" s="173">
        <v>1</v>
      </c>
      <c r="F338" s="177"/>
      <c r="G338" s="178">
        <f t="shared" si="7"/>
        <v>0</v>
      </c>
      <c r="H338" s="177"/>
      <c r="I338" s="178">
        <f t="shared" si="8"/>
        <v>0</v>
      </c>
      <c r="J338" s="177"/>
      <c r="K338" s="178">
        <f t="shared" si="9"/>
        <v>0</v>
      </c>
      <c r="L338" s="178">
        <v>15</v>
      </c>
      <c r="M338" s="178">
        <f t="shared" si="10"/>
        <v>0</v>
      </c>
      <c r="N338" s="178">
        <v>0</v>
      </c>
      <c r="O338" s="178">
        <f t="shared" si="11"/>
        <v>0</v>
      </c>
      <c r="P338" s="178">
        <v>0</v>
      </c>
      <c r="Q338" s="178">
        <f t="shared" si="12"/>
        <v>0</v>
      </c>
      <c r="R338" s="178"/>
      <c r="S338" s="178"/>
      <c r="T338" s="179">
        <v>0</v>
      </c>
      <c r="U338" s="178">
        <f t="shared" si="13"/>
        <v>0</v>
      </c>
      <c r="V338" s="162"/>
      <c r="W338" s="162"/>
      <c r="X338" s="162"/>
      <c r="Y338" s="162"/>
      <c r="Z338" s="162"/>
      <c r="AA338" s="162"/>
      <c r="AB338" s="162"/>
      <c r="AC338" s="162"/>
      <c r="AD338" s="162"/>
      <c r="AE338" s="162" t="s">
        <v>126</v>
      </c>
      <c r="AF338" s="162"/>
      <c r="AG338" s="162"/>
      <c r="AH338" s="162"/>
      <c r="AI338" s="162"/>
      <c r="AJ338" s="162"/>
      <c r="AK338" s="162"/>
      <c r="AL338" s="162"/>
      <c r="AM338" s="162"/>
      <c r="AN338" s="162"/>
      <c r="AO338" s="162"/>
      <c r="AP338" s="162"/>
      <c r="AQ338" s="162"/>
      <c r="AR338" s="162"/>
      <c r="AS338" s="162"/>
      <c r="AT338" s="162"/>
      <c r="AU338" s="162"/>
      <c r="AV338" s="162"/>
      <c r="AW338" s="162"/>
      <c r="AX338" s="162"/>
      <c r="AY338" s="162"/>
      <c r="AZ338" s="162"/>
      <c r="BA338" s="162"/>
      <c r="BB338" s="162"/>
      <c r="BC338" s="162"/>
      <c r="BD338" s="162"/>
      <c r="BE338" s="162"/>
      <c r="BF338" s="162"/>
      <c r="BG338" s="162"/>
      <c r="BH338" s="162"/>
    </row>
    <row r="339" spans="1:60" outlineLevel="1" x14ac:dyDescent="0.2">
      <c r="A339" s="163">
        <v>98</v>
      </c>
      <c r="B339" s="168" t="s">
        <v>448</v>
      </c>
      <c r="C339" s="204" t="s">
        <v>449</v>
      </c>
      <c r="D339" s="170" t="s">
        <v>442</v>
      </c>
      <c r="E339" s="173">
        <v>1</v>
      </c>
      <c r="F339" s="177"/>
      <c r="G339" s="178">
        <f t="shared" si="7"/>
        <v>0</v>
      </c>
      <c r="H339" s="177"/>
      <c r="I339" s="178">
        <f t="shared" si="8"/>
        <v>0</v>
      </c>
      <c r="J339" s="177"/>
      <c r="K339" s="178">
        <f t="shared" si="9"/>
        <v>0</v>
      </c>
      <c r="L339" s="178">
        <v>15</v>
      </c>
      <c r="M339" s="178">
        <f t="shared" si="10"/>
        <v>0</v>
      </c>
      <c r="N339" s="178">
        <v>0</v>
      </c>
      <c r="O339" s="178">
        <f t="shared" si="11"/>
        <v>0</v>
      </c>
      <c r="P339" s="178">
        <v>0</v>
      </c>
      <c r="Q339" s="178">
        <f t="shared" si="12"/>
        <v>0</v>
      </c>
      <c r="R339" s="178"/>
      <c r="S339" s="178"/>
      <c r="T339" s="179">
        <v>0</v>
      </c>
      <c r="U339" s="178">
        <f t="shared" si="13"/>
        <v>0</v>
      </c>
      <c r="V339" s="162"/>
      <c r="W339" s="162"/>
      <c r="X339" s="162"/>
      <c r="Y339" s="162"/>
      <c r="Z339" s="162"/>
      <c r="AA339" s="162"/>
      <c r="AB339" s="162"/>
      <c r="AC339" s="162"/>
      <c r="AD339" s="162"/>
      <c r="AE339" s="162" t="s">
        <v>126</v>
      </c>
      <c r="AF339" s="162"/>
      <c r="AG339" s="162"/>
      <c r="AH339" s="162"/>
      <c r="AI339" s="162"/>
      <c r="AJ339" s="162"/>
      <c r="AK339" s="162"/>
      <c r="AL339" s="162"/>
      <c r="AM339" s="162"/>
      <c r="AN339" s="162"/>
      <c r="AO339" s="162"/>
      <c r="AP339" s="162"/>
      <c r="AQ339" s="162"/>
      <c r="AR339" s="162"/>
      <c r="AS339" s="162"/>
      <c r="AT339" s="162"/>
      <c r="AU339" s="162"/>
      <c r="AV339" s="162"/>
      <c r="AW339" s="162"/>
      <c r="AX339" s="162"/>
      <c r="AY339" s="162"/>
      <c r="AZ339" s="162"/>
      <c r="BA339" s="162"/>
      <c r="BB339" s="162"/>
      <c r="BC339" s="162"/>
      <c r="BD339" s="162"/>
      <c r="BE339" s="162"/>
      <c r="BF339" s="162"/>
      <c r="BG339" s="162"/>
      <c r="BH339" s="162"/>
    </row>
    <row r="340" spans="1:60" outlineLevel="1" x14ac:dyDescent="0.2">
      <c r="A340" s="191">
        <v>99</v>
      </c>
      <c r="B340" s="192" t="s">
        <v>450</v>
      </c>
      <c r="C340" s="207" t="s">
        <v>451</v>
      </c>
      <c r="D340" s="193" t="s">
        <v>442</v>
      </c>
      <c r="E340" s="194">
        <v>1</v>
      </c>
      <c r="F340" s="195"/>
      <c r="G340" s="196">
        <f t="shared" si="7"/>
        <v>0</v>
      </c>
      <c r="H340" s="195"/>
      <c r="I340" s="196">
        <f t="shared" si="8"/>
        <v>0</v>
      </c>
      <c r="J340" s="195"/>
      <c r="K340" s="196">
        <f t="shared" si="9"/>
        <v>0</v>
      </c>
      <c r="L340" s="196">
        <v>15</v>
      </c>
      <c r="M340" s="196">
        <f t="shared" si="10"/>
        <v>0</v>
      </c>
      <c r="N340" s="196">
        <v>0</v>
      </c>
      <c r="O340" s="196">
        <f t="shared" si="11"/>
        <v>0</v>
      </c>
      <c r="P340" s="196">
        <v>0</v>
      </c>
      <c r="Q340" s="196">
        <f t="shared" si="12"/>
        <v>0</v>
      </c>
      <c r="R340" s="196"/>
      <c r="S340" s="196"/>
      <c r="T340" s="197">
        <v>0</v>
      </c>
      <c r="U340" s="196">
        <f t="shared" si="13"/>
        <v>0</v>
      </c>
      <c r="V340" s="162"/>
      <c r="W340" s="162"/>
      <c r="X340" s="162"/>
      <c r="Y340" s="162"/>
      <c r="Z340" s="162"/>
      <c r="AA340" s="162"/>
      <c r="AB340" s="162"/>
      <c r="AC340" s="162"/>
      <c r="AD340" s="162"/>
      <c r="AE340" s="162" t="s">
        <v>126</v>
      </c>
      <c r="AF340" s="162"/>
      <c r="AG340" s="162"/>
      <c r="AH340" s="162"/>
      <c r="AI340" s="162"/>
      <c r="AJ340" s="162"/>
      <c r="AK340" s="162"/>
      <c r="AL340" s="162"/>
      <c r="AM340" s="162"/>
      <c r="AN340" s="162"/>
      <c r="AO340" s="162"/>
      <c r="AP340" s="162"/>
      <c r="AQ340" s="162"/>
      <c r="AR340" s="162"/>
      <c r="AS340" s="162"/>
      <c r="AT340" s="162"/>
      <c r="AU340" s="162"/>
      <c r="AV340" s="162"/>
      <c r="AW340" s="162"/>
      <c r="AX340" s="162"/>
      <c r="AY340" s="162"/>
      <c r="AZ340" s="162"/>
      <c r="BA340" s="162"/>
      <c r="BB340" s="162"/>
      <c r="BC340" s="162"/>
      <c r="BD340" s="162"/>
      <c r="BE340" s="162"/>
      <c r="BF340" s="162"/>
      <c r="BG340" s="162"/>
      <c r="BH340" s="162"/>
    </row>
    <row r="341" spans="1:60" x14ac:dyDescent="0.2">
      <c r="A341" s="6"/>
      <c r="B341" s="7" t="s">
        <v>193</v>
      </c>
      <c r="C341" s="208" t="s">
        <v>193</v>
      </c>
      <c r="D341" s="9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AC341">
        <v>15</v>
      </c>
      <c r="AD341">
        <v>21</v>
      </c>
    </row>
    <row r="342" spans="1:60" x14ac:dyDescent="0.2">
      <c r="A342" s="198"/>
      <c r="B342" s="199">
        <v>26</v>
      </c>
      <c r="C342" s="209" t="s">
        <v>193</v>
      </c>
      <c r="D342" s="200"/>
      <c r="E342" s="201"/>
      <c r="F342" s="201"/>
      <c r="G342" s="203">
        <f>G8+G14+G66+G78+G91+G114+G138+G141+G145+G162+G165+G201+G203+G205+G219+G225+G250+G284+G305+G328+G330+G332+G334</f>
        <v>0</v>
      </c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AC342">
        <f>SUMIF(L7:L340,AC341,G7:G340)</f>
        <v>0</v>
      </c>
      <c r="AD342">
        <f>SUMIF(L7:L340,AD341,G7:G340)</f>
        <v>0</v>
      </c>
      <c r="AE342" t="s">
        <v>452</v>
      </c>
    </row>
    <row r="343" spans="1:60" x14ac:dyDescent="0.2">
      <c r="A343" s="6"/>
      <c r="B343" s="7" t="s">
        <v>193</v>
      </c>
      <c r="C343" s="208" t="s">
        <v>193</v>
      </c>
      <c r="D343" s="9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</row>
    <row r="344" spans="1:60" x14ac:dyDescent="0.2">
      <c r="A344" s="6"/>
      <c r="B344" s="7" t="s">
        <v>193</v>
      </c>
      <c r="C344" s="208" t="s">
        <v>193</v>
      </c>
      <c r="D344" s="9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</row>
    <row r="345" spans="1:60" x14ac:dyDescent="0.2">
      <c r="A345" s="264">
        <v>33</v>
      </c>
      <c r="B345" s="264"/>
      <c r="C345" s="265"/>
      <c r="D345" s="9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</row>
    <row r="346" spans="1:60" x14ac:dyDescent="0.2">
      <c r="A346" s="266"/>
      <c r="B346" s="267"/>
      <c r="C346" s="268"/>
      <c r="D346" s="267"/>
      <c r="E346" s="267"/>
      <c r="F346" s="267"/>
      <c r="G346" s="269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AE346" t="s">
        <v>453</v>
      </c>
    </row>
    <row r="347" spans="1:60" x14ac:dyDescent="0.2">
      <c r="A347" s="270"/>
      <c r="B347" s="271"/>
      <c r="C347" s="272"/>
      <c r="D347" s="271"/>
      <c r="E347" s="271"/>
      <c r="F347" s="271"/>
      <c r="G347" s="273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</row>
    <row r="348" spans="1:60" x14ac:dyDescent="0.2">
      <c r="A348" s="270"/>
      <c r="B348" s="271"/>
      <c r="C348" s="272"/>
      <c r="D348" s="271"/>
      <c r="E348" s="271"/>
      <c r="F348" s="271"/>
      <c r="G348" s="273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</row>
    <row r="349" spans="1:60" x14ac:dyDescent="0.2">
      <c r="A349" s="270"/>
      <c r="B349" s="271"/>
      <c r="C349" s="272"/>
      <c r="D349" s="271"/>
      <c r="E349" s="271"/>
      <c r="F349" s="271"/>
      <c r="G349" s="273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</row>
    <row r="350" spans="1:60" x14ac:dyDescent="0.2">
      <c r="A350" s="274"/>
      <c r="B350" s="275"/>
      <c r="C350" s="276"/>
      <c r="D350" s="275"/>
      <c r="E350" s="275"/>
      <c r="F350" s="275"/>
      <c r="G350" s="277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</row>
    <row r="351" spans="1:60" x14ac:dyDescent="0.2">
      <c r="A351" s="6"/>
      <c r="B351" s="7" t="s">
        <v>193</v>
      </c>
      <c r="C351" s="208" t="s">
        <v>193</v>
      </c>
      <c r="D351" s="9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</row>
    <row r="352" spans="1:60" x14ac:dyDescent="0.2">
      <c r="C352" s="210"/>
      <c r="D352" s="150"/>
      <c r="AE352" t="s">
        <v>454</v>
      </c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mergeCells count="6">
    <mergeCell ref="A346:G350"/>
    <mergeCell ref="A1:G1"/>
    <mergeCell ref="C2:G2"/>
    <mergeCell ref="C3:G3"/>
    <mergeCell ref="C4:G4"/>
    <mergeCell ref="A345:C345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B82B-7AB2-4207-9E88-CAC98B5A687A}">
  <sheetPr>
    <outlinePr summaryBelow="0"/>
  </sheetPr>
  <dimension ref="A1:BH5000"/>
  <sheetViews>
    <sheetView workbookViewId="0">
      <pane ySplit="7" topLeftCell="A8" activePane="bottomLeft" state="frozen"/>
      <selection activeCell="B1" sqref="B1:J1"/>
      <selection pane="bottomLeft" sqref="A1:J1"/>
    </sheetView>
  </sheetViews>
  <sheetFormatPr defaultRowHeight="12.75" outlineLevelRow="1" x14ac:dyDescent="0.2"/>
  <cols>
    <col min="1" max="1" width="3.42578125" customWidth="1"/>
    <col min="2" max="2" width="12.5703125" style="102" customWidth="1"/>
    <col min="3" max="3" width="63.28515625" style="10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7" t="s">
        <v>603</v>
      </c>
      <c r="B1" s="257"/>
      <c r="C1" s="257"/>
      <c r="D1" s="257"/>
      <c r="E1" s="257"/>
      <c r="F1" s="257"/>
      <c r="G1" s="257"/>
      <c r="AG1" t="s">
        <v>97</v>
      </c>
    </row>
    <row r="2" spans="1:60" ht="24.95" customHeight="1" x14ac:dyDescent="0.2">
      <c r="A2" s="336" t="s">
        <v>96</v>
      </c>
      <c r="B2" s="335" t="s">
        <v>602</v>
      </c>
      <c r="C2" s="334" t="s">
        <v>601</v>
      </c>
      <c r="D2" s="333"/>
      <c r="E2" s="333"/>
      <c r="F2" s="333"/>
      <c r="G2" s="332"/>
      <c r="AG2" t="s">
        <v>98</v>
      </c>
    </row>
    <row r="3" spans="1:60" ht="24.95" customHeight="1" x14ac:dyDescent="0.2">
      <c r="A3" s="336" t="s">
        <v>7</v>
      </c>
      <c r="B3" s="335" t="s">
        <v>600</v>
      </c>
      <c r="C3" s="334" t="s">
        <v>599</v>
      </c>
      <c r="D3" s="333"/>
      <c r="E3" s="333"/>
      <c r="F3" s="333"/>
      <c r="G3" s="332"/>
      <c r="AC3" s="102" t="s">
        <v>98</v>
      </c>
      <c r="AG3" t="s">
        <v>99</v>
      </c>
    </row>
    <row r="4" spans="1:60" ht="24.95" customHeight="1" x14ac:dyDescent="0.2">
      <c r="A4" s="331" t="s">
        <v>8</v>
      </c>
      <c r="B4" s="330" t="s">
        <v>598</v>
      </c>
      <c r="C4" s="329" t="s">
        <v>597</v>
      </c>
      <c r="D4" s="328"/>
      <c r="E4" s="328"/>
      <c r="F4" s="328"/>
      <c r="G4" s="327"/>
      <c r="AG4" t="s">
        <v>100</v>
      </c>
    </row>
    <row r="5" spans="1:60" x14ac:dyDescent="0.2">
      <c r="D5" s="150"/>
    </row>
    <row r="6" spans="1:60" ht="38.25" x14ac:dyDescent="0.2">
      <c r="A6" s="323" t="s">
        <v>103</v>
      </c>
      <c r="B6" s="326" t="s">
        <v>104</v>
      </c>
      <c r="C6" s="326" t="s">
        <v>105</v>
      </c>
      <c r="D6" s="325" t="s">
        <v>106</v>
      </c>
      <c r="E6" s="323" t="s">
        <v>107</v>
      </c>
      <c r="F6" s="324" t="s">
        <v>108</v>
      </c>
      <c r="G6" s="323" t="s">
        <v>28</v>
      </c>
      <c r="H6" s="322" t="s">
        <v>29</v>
      </c>
      <c r="I6" s="322" t="s">
        <v>109</v>
      </c>
      <c r="J6" s="322" t="s">
        <v>30</v>
      </c>
      <c r="K6" s="322" t="s">
        <v>110</v>
      </c>
      <c r="L6" s="322" t="s">
        <v>111</v>
      </c>
      <c r="M6" s="322" t="s">
        <v>112</v>
      </c>
      <c r="N6" s="322" t="s">
        <v>113</v>
      </c>
      <c r="O6" s="322" t="s">
        <v>114</v>
      </c>
      <c r="P6" s="322" t="s">
        <v>115</v>
      </c>
      <c r="Q6" s="322" t="s">
        <v>116</v>
      </c>
      <c r="R6" s="322" t="s">
        <v>117</v>
      </c>
      <c r="S6" s="322" t="s">
        <v>596</v>
      </c>
      <c r="T6" s="322" t="s">
        <v>595</v>
      </c>
      <c r="U6" s="322" t="s">
        <v>119</v>
      </c>
      <c r="V6" s="322" t="s">
        <v>120</v>
      </c>
      <c r="W6" s="322" t="s">
        <v>594</v>
      </c>
    </row>
    <row r="7" spans="1:60" hidden="1" x14ac:dyDescent="0.2">
      <c r="A7" s="202"/>
      <c r="B7" s="7"/>
      <c r="C7" s="7"/>
      <c r="D7" s="9"/>
      <c r="E7" s="321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</row>
    <row r="8" spans="1:60" x14ac:dyDescent="0.2">
      <c r="A8" s="304" t="s">
        <v>121</v>
      </c>
      <c r="B8" s="303" t="s">
        <v>186</v>
      </c>
      <c r="C8" s="302" t="s">
        <v>593</v>
      </c>
      <c r="D8" s="301"/>
      <c r="E8" s="300"/>
      <c r="F8" s="299"/>
      <c r="G8" s="299">
        <f>SUMIF(AG9:AG16,"&lt;&gt;NOR",G9:G16)</f>
        <v>0</v>
      </c>
      <c r="H8" s="299"/>
      <c r="I8" s="299">
        <f>SUM(I9:I16)</f>
        <v>0</v>
      </c>
      <c r="J8" s="299"/>
      <c r="K8" s="299">
        <f>SUM(K9:K16)</f>
        <v>0</v>
      </c>
      <c r="L8" s="299"/>
      <c r="M8" s="299">
        <f>SUM(M9:M16)</f>
        <v>0</v>
      </c>
      <c r="N8" s="299"/>
      <c r="O8" s="299">
        <f>SUM(O9:O16)</f>
        <v>0</v>
      </c>
      <c r="P8" s="299"/>
      <c r="Q8" s="299">
        <f>SUM(Q9:Q16)</f>
        <v>0.11</v>
      </c>
      <c r="R8" s="299"/>
      <c r="S8" s="299"/>
      <c r="T8" s="298"/>
      <c r="U8" s="297"/>
      <c r="V8" s="297">
        <f>SUM(V9:V16)</f>
        <v>6.35</v>
      </c>
      <c r="W8" s="297"/>
      <c r="AG8" t="s">
        <v>122</v>
      </c>
    </row>
    <row r="9" spans="1:60" outlineLevel="1" x14ac:dyDescent="0.2">
      <c r="A9" s="314">
        <v>1</v>
      </c>
      <c r="B9" s="313" t="s">
        <v>592</v>
      </c>
      <c r="C9" s="312" t="s">
        <v>591</v>
      </c>
      <c r="D9" s="311" t="s">
        <v>257</v>
      </c>
      <c r="E9" s="310">
        <v>0.114</v>
      </c>
      <c r="F9" s="309"/>
      <c r="G9" s="308">
        <f>ROUND(E9*F9,2)</f>
        <v>0</v>
      </c>
      <c r="H9" s="309"/>
      <c r="I9" s="308">
        <f>ROUND(E9*H9,2)</f>
        <v>0</v>
      </c>
      <c r="J9" s="309"/>
      <c r="K9" s="308">
        <f>ROUND(E9*J9,2)</f>
        <v>0</v>
      </c>
      <c r="L9" s="308">
        <v>21</v>
      </c>
      <c r="M9" s="308">
        <f>G9*(1+L9/100)</f>
        <v>0</v>
      </c>
      <c r="N9" s="308">
        <v>0</v>
      </c>
      <c r="O9" s="308">
        <f>ROUND(E9*N9,2)</f>
        <v>0</v>
      </c>
      <c r="P9" s="308">
        <v>0</v>
      </c>
      <c r="Q9" s="308">
        <f>ROUND(E9*P9,2)</f>
        <v>0</v>
      </c>
      <c r="R9" s="308" t="s">
        <v>588</v>
      </c>
      <c r="S9" s="308" t="s">
        <v>459</v>
      </c>
      <c r="T9" s="307" t="s">
        <v>459</v>
      </c>
      <c r="U9" s="284">
        <v>0</v>
      </c>
      <c r="V9" s="284">
        <f>ROUND(E9*U9,2)</f>
        <v>0</v>
      </c>
      <c r="W9" s="284"/>
      <c r="X9" s="162"/>
      <c r="Y9" s="162"/>
      <c r="Z9" s="162"/>
      <c r="AA9" s="162"/>
      <c r="AB9" s="162"/>
      <c r="AC9" s="162"/>
      <c r="AD9" s="162"/>
      <c r="AE9" s="162"/>
      <c r="AF9" s="162"/>
      <c r="AG9" s="162" t="s">
        <v>489</v>
      </c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314">
        <v>2</v>
      </c>
      <c r="B10" s="313" t="s">
        <v>590</v>
      </c>
      <c r="C10" s="312" t="s">
        <v>589</v>
      </c>
      <c r="D10" s="311" t="s">
        <v>257</v>
      </c>
      <c r="E10" s="310">
        <v>0.114</v>
      </c>
      <c r="F10" s="309"/>
      <c r="G10" s="308">
        <f>ROUND(E10*F10,2)</f>
        <v>0</v>
      </c>
      <c r="H10" s="309"/>
      <c r="I10" s="308">
        <f>ROUND(E10*H10,2)</f>
        <v>0</v>
      </c>
      <c r="J10" s="309"/>
      <c r="K10" s="308">
        <f>ROUND(E10*J10,2)</f>
        <v>0</v>
      </c>
      <c r="L10" s="308">
        <v>21</v>
      </c>
      <c r="M10" s="308">
        <f>G10*(1+L10/100)</f>
        <v>0</v>
      </c>
      <c r="N10" s="308">
        <v>0</v>
      </c>
      <c r="O10" s="308">
        <f>ROUND(E10*N10,2)</f>
        <v>0</v>
      </c>
      <c r="P10" s="308">
        <v>0</v>
      </c>
      <c r="Q10" s="308">
        <f>ROUND(E10*P10,2)</f>
        <v>0</v>
      </c>
      <c r="R10" s="308" t="s">
        <v>588</v>
      </c>
      <c r="S10" s="308" t="s">
        <v>459</v>
      </c>
      <c r="T10" s="307" t="s">
        <v>459</v>
      </c>
      <c r="U10" s="284">
        <v>0</v>
      </c>
      <c r="V10" s="284">
        <f>ROUND(E10*U10,2)</f>
        <v>0</v>
      </c>
      <c r="W10" s="284"/>
      <c r="X10" s="162"/>
      <c r="Y10" s="162"/>
      <c r="Z10" s="162"/>
      <c r="AA10" s="162"/>
      <c r="AB10" s="162"/>
      <c r="AC10" s="162"/>
      <c r="AD10" s="162"/>
      <c r="AE10" s="162"/>
      <c r="AF10" s="162"/>
      <c r="AG10" s="162" t="s">
        <v>489</v>
      </c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296">
        <v>3</v>
      </c>
      <c r="B11" s="295" t="s">
        <v>587</v>
      </c>
      <c r="C11" s="294" t="s">
        <v>586</v>
      </c>
      <c r="D11" s="293" t="s">
        <v>345</v>
      </c>
      <c r="E11" s="292">
        <v>3</v>
      </c>
      <c r="F11" s="291"/>
      <c r="G11" s="290">
        <f>ROUND(E11*F11,2)</f>
        <v>0</v>
      </c>
      <c r="H11" s="291"/>
      <c r="I11" s="290">
        <f>ROUND(E11*H11,2)</f>
        <v>0</v>
      </c>
      <c r="J11" s="291"/>
      <c r="K11" s="290">
        <f>ROUND(E11*J11,2)</f>
        <v>0</v>
      </c>
      <c r="L11" s="290">
        <v>21</v>
      </c>
      <c r="M11" s="290">
        <f>G11*(1+L11/100)</f>
        <v>0</v>
      </c>
      <c r="N11" s="290">
        <v>4.9000000000000009E-4</v>
      </c>
      <c r="O11" s="290">
        <f>ROUND(E11*N11,2)</f>
        <v>0</v>
      </c>
      <c r="P11" s="290">
        <v>1.8000000000000002E-2</v>
      </c>
      <c r="Q11" s="290">
        <f>ROUND(E11*P11,2)</f>
        <v>0.05</v>
      </c>
      <c r="R11" s="290" t="s">
        <v>583</v>
      </c>
      <c r="S11" s="290" t="s">
        <v>459</v>
      </c>
      <c r="T11" s="289" t="s">
        <v>459</v>
      </c>
      <c r="U11" s="284">
        <v>0.39213000000000003</v>
      </c>
      <c r="V11" s="284">
        <f>ROUND(E11*U11,2)</f>
        <v>1.18</v>
      </c>
      <c r="W11" s="284"/>
      <c r="X11" s="162"/>
      <c r="Y11" s="162"/>
      <c r="Z11" s="162"/>
      <c r="AA11" s="162"/>
      <c r="AB11" s="162"/>
      <c r="AC11" s="162"/>
      <c r="AD11" s="162"/>
      <c r="AE11" s="162"/>
      <c r="AF11" s="162"/>
      <c r="AG11" s="162" t="s">
        <v>582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288"/>
      <c r="B12" s="287"/>
      <c r="C12" s="306" t="s">
        <v>581</v>
      </c>
      <c r="D12" s="305"/>
      <c r="E12" s="305"/>
      <c r="F12" s="305"/>
      <c r="G12" s="305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162"/>
      <c r="Y12" s="162"/>
      <c r="Z12" s="162"/>
      <c r="AA12" s="162"/>
      <c r="AB12" s="162"/>
      <c r="AC12" s="162"/>
      <c r="AD12" s="162"/>
      <c r="AE12" s="162"/>
      <c r="AF12" s="162"/>
      <c r="AG12" s="162" t="s">
        <v>465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296">
        <v>4</v>
      </c>
      <c r="B13" s="295" t="s">
        <v>585</v>
      </c>
      <c r="C13" s="294" t="s">
        <v>584</v>
      </c>
      <c r="D13" s="293" t="s">
        <v>345</v>
      </c>
      <c r="E13" s="292">
        <v>1.5</v>
      </c>
      <c r="F13" s="291"/>
      <c r="G13" s="290">
        <f>ROUND(E13*F13,2)</f>
        <v>0</v>
      </c>
      <c r="H13" s="291"/>
      <c r="I13" s="290">
        <f>ROUND(E13*H13,2)</f>
        <v>0</v>
      </c>
      <c r="J13" s="291"/>
      <c r="K13" s="290">
        <f>ROUND(E13*J13,2)</f>
        <v>0</v>
      </c>
      <c r="L13" s="290">
        <v>21</v>
      </c>
      <c r="M13" s="290">
        <f>G13*(1+L13/100)</f>
        <v>0</v>
      </c>
      <c r="N13" s="290">
        <v>4.9000000000000009E-4</v>
      </c>
      <c r="O13" s="290">
        <f>ROUND(E13*N13,2)</f>
        <v>0</v>
      </c>
      <c r="P13" s="290">
        <v>0.04</v>
      </c>
      <c r="Q13" s="290">
        <f>ROUND(E13*P13,2)</f>
        <v>0.06</v>
      </c>
      <c r="R13" s="290" t="s">
        <v>583</v>
      </c>
      <c r="S13" s="290" t="s">
        <v>459</v>
      </c>
      <c r="T13" s="289" t="s">
        <v>459</v>
      </c>
      <c r="U13" s="284">
        <v>0.77940000000000009</v>
      </c>
      <c r="V13" s="284">
        <f>ROUND(E13*U13,2)</f>
        <v>1.17</v>
      </c>
      <c r="W13" s="284"/>
      <c r="X13" s="162"/>
      <c r="Y13" s="162"/>
      <c r="Z13" s="162"/>
      <c r="AA13" s="162"/>
      <c r="AB13" s="162"/>
      <c r="AC13" s="162"/>
      <c r="AD13" s="162"/>
      <c r="AE13" s="162"/>
      <c r="AF13" s="162"/>
      <c r="AG13" s="162" t="s">
        <v>582</v>
      </c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288"/>
      <c r="B14" s="287"/>
      <c r="C14" s="306" t="s">
        <v>581</v>
      </c>
      <c r="D14" s="305"/>
      <c r="E14" s="305"/>
      <c r="F14" s="305"/>
      <c r="G14" s="305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162"/>
      <c r="Y14" s="162"/>
      <c r="Z14" s="162"/>
      <c r="AA14" s="162"/>
      <c r="AB14" s="162"/>
      <c r="AC14" s="162"/>
      <c r="AD14" s="162"/>
      <c r="AE14" s="162"/>
      <c r="AF14" s="162"/>
      <c r="AG14" s="162" t="s">
        <v>465</v>
      </c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296">
        <v>5</v>
      </c>
      <c r="B15" s="295" t="s">
        <v>580</v>
      </c>
      <c r="C15" s="294" t="s">
        <v>579</v>
      </c>
      <c r="D15" s="293" t="s">
        <v>578</v>
      </c>
      <c r="E15" s="292">
        <v>4</v>
      </c>
      <c r="F15" s="291"/>
      <c r="G15" s="290">
        <f>ROUND(E15*F15,2)</f>
        <v>0</v>
      </c>
      <c r="H15" s="291"/>
      <c r="I15" s="290">
        <f>ROUND(E15*H15,2)</f>
        <v>0</v>
      </c>
      <c r="J15" s="291"/>
      <c r="K15" s="290">
        <f>ROUND(E15*J15,2)</f>
        <v>0</v>
      </c>
      <c r="L15" s="290">
        <v>21</v>
      </c>
      <c r="M15" s="290">
        <f>G15*(1+L15/100)</f>
        <v>0</v>
      </c>
      <c r="N15" s="290">
        <v>0</v>
      </c>
      <c r="O15" s="290">
        <f>ROUND(E15*N15,2)</f>
        <v>0</v>
      </c>
      <c r="P15" s="290">
        <v>0</v>
      </c>
      <c r="Q15" s="290">
        <f>ROUND(E15*P15,2)</f>
        <v>0</v>
      </c>
      <c r="R15" s="290" t="s">
        <v>577</v>
      </c>
      <c r="S15" s="290" t="s">
        <v>459</v>
      </c>
      <c r="T15" s="289" t="s">
        <v>459</v>
      </c>
      <c r="U15" s="284">
        <v>1</v>
      </c>
      <c r="V15" s="284">
        <f>ROUND(E15*U15,2)</f>
        <v>4</v>
      </c>
      <c r="W15" s="284"/>
      <c r="X15" s="162"/>
      <c r="Y15" s="162"/>
      <c r="Z15" s="162"/>
      <c r="AA15" s="162"/>
      <c r="AB15" s="162"/>
      <c r="AC15" s="162"/>
      <c r="AD15" s="162"/>
      <c r="AE15" s="162"/>
      <c r="AF15" s="162"/>
      <c r="AG15" s="162" t="s">
        <v>576</v>
      </c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288"/>
      <c r="B16" s="287"/>
      <c r="C16" s="317" t="s">
        <v>575</v>
      </c>
      <c r="D16" s="316"/>
      <c r="E16" s="315">
        <v>4</v>
      </c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162"/>
      <c r="Y16" s="162"/>
      <c r="Z16" s="162"/>
      <c r="AA16" s="162"/>
      <c r="AB16" s="162"/>
      <c r="AC16" s="162"/>
      <c r="AD16" s="162"/>
      <c r="AE16" s="162"/>
      <c r="AF16" s="162"/>
      <c r="AG16" s="162" t="s">
        <v>138</v>
      </c>
      <c r="AH16" s="162">
        <v>0</v>
      </c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x14ac:dyDescent="0.2">
      <c r="A17" s="304" t="s">
        <v>121</v>
      </c>
      <c r="B17" s="303" t="s">
        <v>72</v>
      </c>
      <c r="C17" s="302" t="s">
        <v>574</v>
      </c>
      <c r="D17" s="301"/>
      <c r="E17" s="300"/>
      <c r="F17" s="299"/>
      <c r="G17" s="299">
        <f>SUMIF(AG18:AG40,"&lt;&gt;NOR",G18:G40)</f>
        <v>0</v>
      </c>
      <c r="H17" s="299"/>
      <c r="I17" s="299">
        <f>SUM(I18:I40)</f>
        <v>0</v>
      </c>
      <c r="J17" s="299"/>
      <c r="K17" s="299">
        <f>SUM(K18:K40)</f>
        <v>0</v>
      </c>
      <c r="L17" s="299"/>
      <c r="M17" s="299">
        <f>SUM(M18:M40)</f>
        <v>0</v>
      </c>
      <c r="N17" s="299"/>
      <c r="O17" s="299">
        <f>SUM(O18:O40)</f>
        <v>0</v>
      </c>
      <c r="P17" s="299"/>
      <c r="Q17" s="299">
        <f>SUM(Q18:Q40)</f>
        <v>0</v>
      </c>
      <c r="R17" s="299"/>
      <c r="S17" s="299"/>
      <c r="T17" s="298"/>
      <c r="U17" s="297"/>
      <c r="V17" s="297">
        <f>SUM(V18:V40)</f>
        <v>4.74</v>
      </c>
      <c r="W17" s="297"/>
      <c r="AG17" t="s">
        <v>122</v>
      </c>
    </row>
    <row r="18" spans="1:60" ht="22.5" outlineLevel="1" x14ac:dyDescent="0.2">
      <c r="A18" s="296">
        <v>6</v>
      </c>
      <c r="B18" s="295" t="s">
        <v>573</v>
      </c>
      <c r="C18" s="294" t="s">
        <v>572</v>
      </c>
      <c r="D18" s="293" t="s">
        <v>345</v>
      </c>
      <c r="E18" s="292">
        <v>3</v>
      </c>
      <c r="F18" s="291"/>
      <c r="G18" s="290">
        <f>ROUND(E18*F18,2)</f>
        <v>0</v>
      </c>
      <c r="H18" s="291"/>
      <c r="I18" s="290">
        <f>ROUND(E18*H18,2)</f>
        <v>0</v>
      </c>
      <c r="J18" s="291"/>
      <c r="K18" s="290">
        <f>ROUND(E18*J18,2)</f>
        <v>0</v>
      </c>
      <c r="L18" s="290">
        <v>21</v>
      </c>
      <c r="M18" s="290">
        <f>G18*(1+L18/100)</f>
        <v>0</v>
      </c>
      <c r="N18" s="290">
        <v>3.5000000000000005E-4</v>
      </c>
      <c r="O18" s="290">
        <f>ROUND(E18*N18,2)</f>
        <v>0</v>
      </c>
      <c r="P18" s="290">
        <v>0</v>
      </c>
      <c r="Q18" s="290">
        <f>ROUND(E18*P18,2)</f>
        <v>0</v>
      </c>
      <c r="R18" s="290" t="s">
        <v>468</v>
      </c>
      <c r="S18" s="290" t="s">
        <v>459</v>
      </c>
      <c r="T18" s="289" t="s">
        <v>459</v>
      </c>
      <c r="U18" s="284">
        <v>0.22500000000000001</v>
      </c>
      <c r="V18" s="284">
        <f>ROUND(E18*U18,2)</f>
        <v>0.68</v>
      </c>
      <c r="W18" s="284"/>
      <c r="X18" s="162"/>
      <c r="Y18" s="162"/>
      <c r="Z18" s="162"/>
      <c r="AA18" s="162"/>
      <c r="AB18" s="162"/>
      <c r="AC18" s="162"/>
      <c r="AD18" s="162"/>
      <c r="AE18" s="162"/>
      <c r="AF18" s="162"/>
      <c r="AG18" s="162" t="s">
        <v>489</v>
      </c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288"/>
      <c r="B19" s="287"/>
      <c r="C19" s="306" t="s">
        <v>567</v>
      </c>
      <c r="D19" s="305"/>
      <c r="E19" s="305"/>
      <c r="F19" s="305"/>
      <c r="G19" s="305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162"/>
      <c r="Y19" s="162"/>
      <c r="Z19" s="162"/>
      <c r="AA19" s="162"/>
      <c r="AB19" s="162"/>
      <c r="AC19" s="162"/>
      <c r="AD19" s="162"/>
      <c r="AE19" s="162"/>
      <c r="AF19" s="162"/>
      <c r="AG19" s="162" t="s">
        <v>465</v>
      </c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ht="22.5" outlineLevel="1" x14ac:dyDescent="0.2">
      <c r="A20" s="296">
        <v>7</v>
      </c>
      <c r="B20" s="295" t="s">
        <v>571</v>
      </c>
      <c r="C20" s="294" t="s">
        <v>570</v>
      </c>
      <c r="D20" s="293" t="s">
        <v>345</v>
      </c>
      <c r="E20" s="292">
        <v>4</v>
      </c>
      <c r="F20" s="291"/>
      <c r="G20" s="290">
        <f>ROUND(E20*F20,2)</f>
        <v>0</v>
      </c>
      <c r="H20" s="291"/>
      <c r="I20" s="290">
        <f>ROUND(E20*H20,2)</f>
        <v>0</v>
      </c>
      <c r="J20" s="291"/>
      <c r="K20" s="290">
        <f>ROUND(E20*J20,2)</f>
        <v>0</v>
      </c>
      <c r="L20" s="290">
        <v>21</v>
      </c>
      <c r="M20" s="290">
        <f>G20*(1+L20/100)</f>
        <v>0</v>
      </c>
      <c r="N20" s="290">
        <v>4.2000000000000002E-4</v>
      </c>
      <c r="O20" s="290">
        <f>ROUND(E20*N20,2)</f>
        <v>0</v>
      </c>
      <c r="P20" s="290">
        <v>0</v>
      </c>
      <c r="Q20" s="290">
        <f>ROUND(E20*P20,2)</f>
        <v>0</v>
      </c>
      <c r="R20" s="290" t="s">
        <v>468</v>
      </c>
      <c r="S20" s="290" t="s">
        <v>459</v>
      </c>
      <c r="T20" s="289" t="s">
        <v>459</v>
      </c>
      <c r="U20" s="284">
        <v>0.22500000000000001</v>
      </c>
      <c r="V20" s="284">
        <f>ROUND(E20*U20,2)</f>
        <v>0.9</v>
      </c>
      <c r="W20" s="284"/>
      <c r="X20" s="162"/>
      <c r="Y20" s="162"/>
      <c r="Z20" s="162"/>
      <c r="AA20" s="162"/>
      <c r="AB20" s="162"/>
      <c r="AC20" s="162"/>
      <c r="AD20" s="162"/>
      <c r="AE20" s="162"/>
      <c r="AF20" s="162"/>
      <c r="AG20" s="162" t="s">
        <v>489</v>
      </c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288"/>
      <c r="B21" s="287"/>
      <c r="C21" s="306" t="s">
        <v>567</v>
      </c>
      <c r="D21" s="305"/>
      <c r="E21" s="305"/>
      <c r="F21" s="305"/>
      <c r="G21" s="305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162"/>
      <c r="Y21" s="162"/>
      <c r="Z21" s="162"/>
      <c r="AA21" s="162"/>
      <c r="AB21" s="162"/>
      <c r="AC21" s="162"/>
      <c r="AD21" s="162"/>
      <c r="AE21" s="162"/>
      <c r="AF21" s="162"/>
      <c r="AG21" s="162" t="s">
        <v>465</v>
      </c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ht="22.5" outlineLevel="1" x14ac:dyDescent="0.2">
      <c r="A22" s="296">
        <v>8</v>
      </c>
      <c r="B22" s="295" t="s">
        <v>569</v>
      </c>
      <c r="C22" s="294" t="s">
        <v>568</v>
      </c>
      <c r="D22" s="293" t="s">
        <v>345</v>
      </c>
      <c r="E22" s="292">
        <v>1.5</v>
      </c>
      <c r="F22" s="291"/>
      <c r="G22" s="290">
        <f>ROUND(E22*F22,2)</f>
        <v>0</v>
      </c>
      <c r="H22" s="291"/>
      <c r="I22" s="290">
        <f>ROUND(E22*H22,2)</f>
        <v>0</v>
      </c>
      <c r="J22" s="291"/>
      <c r="K22" s="290">
        <f>ROUND(E22*J22,2)</f>
        <v>0</v>
      </c>
      <c r="L22" s="290">
        <v>21</v>
      </c>
      <c r="M22" s="290">
        <f>G22*(1+L22/100)</f>
        <v>0</v>
      </c>
      <c r="N22" s="290">
        <v>2.5200000000000001E-3</v>
      </c>
      <c r="O22" s="290">
        <f>ROUND(E22*N22,2)</f>
        <v>0</v>
      </c>
      <c r="P22" s="290">
        <v>0</v>
      </c>
      <c r="Q22" s="290">
        <f>ROUND(E22*P22,2)</f>
        <v>0</v>
      </c>
      <c r="R22" s="290" t="s">
        <v>468</v>
      </c>
      <c r="S22" s="290" t="s">
        <v>459</v>
      </c>
      <c r="T22" s="289" t="s">
        <v>459</v>
      </c>
      <c r="U22" s="284">
        <v>1.1733</v>
      </c>
      <c r="V22" s="284">
        <f>ROUND(E22*U22,2)</f>
        <v>1.76</v>
      </c>
      <c r="W22" s="284"/>
      <c r="X22" s="162"/>
      <c r="Y22" s="162"/>
      <c r="Z22" s="162"/>
      <c r="AA22" s="162"/>
      <c r="AB22" s="162"/>
      <c r="AC22" s="162"/>
      <c r="AD22" s="162"/>
      <c r="AE22" s="162"/>
      <c r="AF22" s="162"/>
      <c r="AG22" s="162" t="s">
        <v>489</v>
      </c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288"/>
      <c r="B23" s="287"/>
      <c r="C23" s="306" t="s">
        <v>567</v>
      </c>
      <c r="D23" s="305"/>
      <c r="E23" s="305"/>
      <c r="F23" s="305"/>
      <c r="G23" s="305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162"/>
      <c r="Y23" s="162"/>
      <c r="Z23" s="162"/>
      <c r="AA23" s="162"/>
      <c r="AB23" s="162"/>
      <c r="AC23" s="162"/>
      <c r="AD23" s="162"/>
      <c r="AE23" s="162"/>
      <c r="AF23" s="162"/>
      <c r="AG23" s="162" t="s">
        <v>465</v>
      </c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296">
        <v>9</v>
      </c>
      <c r="B24" s="295" t="s">
        <v>566</v>
      </c>
      <c r="C24" s="294" t="s">
        <v>565</v>
      </c>
      <c r="D24" s="293" t="s">
        <v>182</v>
      </c>
      <c r="E24" s="292">
        <v>2</v>
      </c>
      <c r="F24" s="291"/>
      <c r="G24" s="290">
        <f>ROUND(E24*F24,2)</f>
        <v>0</v>
      </c>
      <c r="H24" s="291"/>
      <c r="I24" s="290">
        <f>ROUND(E24*H24,2)</f>
        <v>0</v>
      </c>
      <c r="J24" s="291"/>
      <c r="K24" s="290">
        <f>ROUND(E24*J24,2)</f>
        <v>0</v>
      </c>
      <c r="L24" s="290">
        <v>21</v>
      </c>
      <c r="M24" s="290">
        <f>G24*(1+L24/100)</f>
        <v>0</v>
      </c>
      <c r="N24" s="290">
        <v>0</v>
      </c>
      <c r="O24" s="290">
        <f>ROUND(E24*N24,2)</f>
        <v>0</v>
      </c>
      <c r="P24" s="290">
        <v>0</v>
      </c>
      <c r="Q24" s="290">
        <f>ROUND(E24*P24,2)</f>
        <v>0</v>
      </c>
      <c r="R24" s="290" t="s">
        <v>468</v>
      </c>
      <c r="S24" s="290" t="s">
        <v>459</v>
      </c>
      <c r="T24" s="289" t="s">
        <v>459</v>
      </c>
      <c r="U24" s="284">
        <v>0.157</v>
      </c>
      <c r="V24" s="284">
        <f>ROUND(E24*U24,2)</f>
        <v>0.31</v>
      </c>
      <c r="W24" s="284"/>
      <c r="X24" s="162"/>
      <c r="Y24" s="162"/>
      <c r="Z24" s="162"/>
      <c r="AA24" s="162"/>
      <c r="AB24" s="162"/>
      <c r="AC24" s="162"/>
      <c r="AD24" s="162"/>
      <c r="AE24" s="162"/>
      <c r="AF24" s="162"/>
      <c r="AG24" s="162" t="s">
        <v>489</v>
      </c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288"/>
      <c r="B25" s="287"/>
      <c r="C25" s="306" t="s">
        <v>558</v>
      </c>
      <c r="D25" s="305"/>
      <c r="E25" s="305"/>
      <c r="F25" s="305"/>
      <c r="G25" s="305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162"/>
      <c r="Y25" s="162"/>
      <c r="Z25" s="162"/>
      <c r="AA25" s="162"/>
      <c r="AB25" s="162"/>
      <c r="AC25" s="162"/>
      <c r="AD25" s="162"/>
      <c r="AE25" s="162"/>
      <c r="AF25" s="162"/>
      <c r="AG25" s="162" t="s">
        <v>465</v>
      </c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288"/>
      <c r="B26" s="287"/>
      <c r="C26" s="317" t="s">
        <v>564</v>
      </c>
      <c r="D26" s="316"/>
      <c r="E26" s="315">
        <v>1</v>
      </c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162"/>
      <c r="Y26" s="162"/>
      <c r="Z26" s="162"/>
      <c r="AA26" s="162"/>
      <c r="AB26" s="162"/>
      <c r="AC26" s="162"/>
      <c r="AD26" s="162"/>
      <c r="AE26" s="162"/>
      <c r="AF26" s="162"/>
      <c r="AG26" s="162" t="s">
        <v>138</v>
      </c>
      <c r="AH26" s="162">
        <v>0</v>
      </c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288"/>
      <c r="B27" s="287"/>
      <c r="C27" s="317" t="s">
        <v>492</v>
      </c>
      <c r="D27" s="316"/>
      <c r="E27" s="315">
        <v>1</v>
      </c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162"/>
      <c r="Y27" s="162"/>
      <c r="Z27" s="162"/>
      <c r="AA27" s="162"/>
      <c r="AB27" s="162"/>
      <c r="AC27" s="162"/>
      <c r="AD27" s="162"/>
      <c r="AE27" s="162"/>
      <c r="AF27" s="162"/>
      <c r="AG27" s="162" t="s">
        <v>138</v>
      </c>
      <c r="AH27" s="162">
        <v>0</v>
      </c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296">
        <v>10</v>
      </c>
      <c r="B28" s="295" t="s">
        <v>563</v>
      </c>
      <c r="C28" s="294" t="s">
        <v>562</v>
      </c>
      <c r="D28" s="293" t="s">
        <v>182</v>
      </c>
      <c r="E28" s="292">
        <v>1</v>
      </c>
      <c r="F28" s="291"/>
      <c r="G28" s="290">
        <f>ROUND(E28*F28,2)</f>
        <v>0</v>
      </c>
      <c r="H28" s="291"/>
      <c r="I28" s="290">
        <f>ROUND(E28*H28,2)</f>
        <v>0</v>
      </c>
      <c r="J28" s="291"/>
      <c r="K28" s="290">
        <f>ROUND(E28*J28,2)</f>
        <v>0</v>
      </c>
      <c r="L28" s="290">
        <v>21</v>
      </c>
      <c r="M28" s="290">
        <f>G28*(1+L28/100)</f>
        <v>0</v>
      </c>
      <c r="N28" s="290">
        <v>0</v>
      </c>
      <c r="O28" s="290">
        <f>ROUND(E28*N28,2)</f>
        <v>0</v>
      </c>
      <c r="P28" s="290">
        <v>0</v>
      </c>
      <c r="Q28" s="290">
        <f>ROUND(E28*P28,2)</f>
        <v>0</v>
      </c>
      <c r="R28" s="290" t="s">
        <v>468</v>
      </c>
      <c r="S28" s="290" t="s">
        <v>459</v>
      </c>
      <c r="T28" s="289" t="s">
        <v>459</v>
      </c>
      <c r="U28" s="284">
        <v>0.17400000000000002</v>
      </c>
      <c r="V28" s="284">
        <f>ROUND(E28*U28,2)</f>
        <v>0.17</v>
      </c>
      <c r="W28" s="284"/>
      <c r="X28" s="162"/>
      <c r="Y28" s="162"/>
      <c r="Z28" s="162"/>
      <c r="AA28" s="162"/>
      <c r="AB28" s="162"/>
      <c r="AC28" s="162"/>
      <c r="AD28" s="162"/>
      <c r="AE28" s="162"/>
      <c r="AF28" s="162"/>
      <c r="AG28" s="162" t="s">
        <v>489</v>
      </c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 x14ac:dyDescent="0.2">
      <c r="A29" s="288"/>
      <c r="B29" s="287"/>
      <c r="C29" s="306" t="s">
        <v>558</v>
      </c>
      <c r="D29" s="305"/>
      <c r="E29" s="305"/>
      <c r="F29" s="305"/>
      <c r="G29" s="305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162"/>
      <c r="Y29" s="162"/>
      <c r="Z29" s="162"/>
      <c r="AA29" s="162"/>
      <c r="AB29" s="162"/>
      <c r="AC29" s="162"/>
      <c r="AD29" s="162"/>
      <c r="AE29" s="162"/>
      <c r="AF29" s="162"/>
      <c r="AG29" s="162" t="s">
        <v>465</v>
      </c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288"/>
      <c r="B30" s="287"/>
      <c r="C30" s="317" t="s">
        <v>561</v>
      </c>
      <c r="D30" s="316"/>
      <c r="E30" s="315">
        <v>1</v>
      </c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162"/>
      <c r="Y30" s="162"/>
      <c r="Z30" s="162"/>
      <c r="AA30" s="162"/>
      <c r="AB30" s="162"/>
      <c r="AC30" s="162"/>
      <c r="AD30" s="162"/>
      <c r="AE30" s="162"/>
      <c r="AF30" s="162"/>
      <c r="AG30" s="162" t="s">
        <v>138</v>
      </c>
      <c r="AH30" s="162">
        <v>0</v>
      </c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296">
        <v>11</v>
      </c>
      <c r="B31" s="295" t="s">
        <v>560</v>
      </c>
      <c r="C31" s="294" t="s">
        <v>559</v>
      </c>
      <c r="D31" s="293" t="s">
        <v>182</v>
      </c>
      <c r="E31" s="292">
        <v>1</v>
      </c>
      <c r="F31" s="291"/>
      <c r="G31" s="290">
        <f>ROUND(E31*F31,2)</f>
        <v>0</v>
      </c>
      <c r="H31" s="291"/>
      <c r="I31" s="290">
        <f>ROUND(E31*H31,2)</f>
        <v>0</v>
      </c>
      <c r="J31" s="291"/>
      <c r="K31" s="290">
        <f>ROUND(E31*J31,2)</f>
        <v>0</v>
      </c>
      <c r="L31" s="290">
        <v>21</v>
      </c>
      <c r="M31" s="290">
        <f>G31*(1+L31/100)</f>
        <v>0</v>
      </c>
      <c r="N31" s="290">
        <v>0</v>
      </c>
      <c r="O31" s="290">
        <f>ROUND(E31*N31,2)</f>
        <v>0</v>
      </c>
      <c r="P31" s="290">
        <v>0</v>
      </c>
      <c r="Q31" s="290">
        <f>ROUND(E31*P31,2)</f>
        <v>0</v>
      </c>
      <c r="R31" s="290" t="s">
        <v>468</v>
      </c>
      <c r="S31" s="290" t="s">
        <v>459</v>
      </c>
      <c r="T31" s="289" t="s">
        <v>459</v>
      </c>
      <c r="U31" s="284">
        <v>0.25900000000000001</v>
      </c>
      <c r="V31" s="284">
        <f>ROUND(E31*U31,2)</f>
        <v>0.26</v>
      </c>
      <c r="W31" s="284"/>
      <c r="X31" s="162"/>
      <c r="Y31" s="162"/>
      <c r="Z31" s="162"/>
      <c r="AA31" s="162"/>
      <c r="AB31" s="162"/>
      <c r="AC31" s="162"/>
      <c r="AD31" s="162"/>
      <c r="AE31" s="162"/>
      <c r="AF31" s="162"/>
      <c r="AG31" s="162" t="s">
        <v>489</v>
      </c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288"/>
      <c r="B32" s="287"/>
      <c r="C32" s="306" t="s">
        <v>558</v>
      </c>
      <c r="D32" s="305"/>
      <c r="E32" s="305"/>
      <c r="F32" s="305"/>
      <c r="G32" s="305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162"/>
      <c r="Y32" s="162"/>
      <c r="Z32" s="162"/>
      <c r="AA32" s="162"/>
      <c r="AB32" s="162"/>
      <c r="AC32" s="162"/>
      <c r="AD32" s="162"/>
      <c r="AE32" s="162"/>
      <c r="AF32" s="162"/>
      <c r="AG32" s="162" t="s">
        <v>465</v>
      </c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288"/>
      <c r="B33" s="287"/>
      <c r="C33" s="317" t="s">
        <v>510</v>
      </c>
      <c r="D33" s="316"/>
      <c r="E33" s="315">
        <v>1</v>
      </c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162"/>
      <c r="Y33" s="162"/>
      <c r="Z33" s="162"/>
      <c r="AA33" s="162"/>
      <c r="AB33" s="162"/>
      <c r="AC33" s="162"/>
      <c r="AD33" s="162"/>
      <c r="AE33" s="162"/>
      <c r="AF33" s="162"/>
      <c r="AG33" s="162" t="s">
        <v>138</v>
      </c>
      <c r="AH33" s="162">
        <v>0</v>
      </c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296">
        <v>12</v>
      </c>
      <c r="B34" s="295" t="s">
        <v>557</v>
      </c>
      <c r="C34" s="294" t="s">
        <v>556</v>
      </c>
      <c r="D34" s="293" t="s">
        <v>345</v>
      </c>
      <c r="E34" s="292">
        <v>8.5</v>
      </c>
      <c r="F34" s="291"/>
      <c r="G34" s="290">
        <f>ROUND(E34*F34,2)</f>
        <v>0</v>
      </c>
      <c r="H34" s="291"/>
      <c r="I34" s="290">
        <f>ROUND(E34*H34,2)</f>
        <v>0</v>
      </c>
      <c r="J34" s="291"/>
      <c r="K34" s="290">
        <f>ROUND(E34*J34,2)</f>
        <v>0</v>
      </c>
      <c r="L34" s="290">
        <v>21</v>
      </c>
      <c r="M34" s="290">
        <f>G34*(1+L34/100)</f>
        <v>0</v>
      </c>
      <c r="N34" s="290">
        <v>0</v>
      </c>
      <c r="O34" s="290">
        <f>ROUND(E34*N34,2)</f>
        <v>0</v>
      </c>
      <c r="P34" s="290">
        <v>0</v>
      </c>
      <c r="Q34" s="290">
        <f>ROUND(E34*P34,2)</f>
        <v>0</v>
      </c>
      <c r="R34" s="290" t="s">
        <v>468</v>
      </c>
      <c r="S34" s="290" t="s">
        <v>459</v>
      </c>
      <c r="T34" s="289" t="s">
        <v>459</v>
      </c>
      <c r="U34" s="284">
        <v>4.8000000000000001E-2</v>
      </c>
      <c r="V34" s="284">
        <f>ROUND(E34*U34,2)</f>
        <v>0.41</v>
      </c>
      <c r="W34" s="284"/>
      <c r="X34" s="162"/>
      <c r="Y34" s="162"/>
      <c r="Z34" s="162"/>
      <c r="AA34" s="162"/>
      <c r="AB34" s="162"/>
      <c r="AC34" s="162"/>
      <c r="AD34" s="162"/>
      <c r="AE34" s="162"/>
      <c r="AF34" s="162"/>
      <c r="AG34" s="162" t="s">
        <v>489</v>
      </c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288"/>
      <c r="B35" s="287"/>
      <c r="C35" s="317" t="s">
        <v>555</v>
      </c>
      <c r="D35" s="316"/>
      <c r="E35" s="315">
        <v>8.5</v>
      </c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162"/>
      <c r="Y35" s="162"/>
      <c r="Z35" s="162"/>
      <c r="AA35" s="162"/>
      <c r="AB35" s="162"/>
      <c r="AC35" s="162"/>
      <c r="AD35" s="162"/>
      <c r="AE35" s="162"/>
      <c r="AF35" s="162"/>
      <c r="AG35" s="162" t="s">
        <v>138</v>
      </c>
      <c r="AH35" s="162">
        <v>0</v>
      </c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296">
        <v>13</v>
      </c>
      <c r="B36" s="295" t="s">
        <v>554</v>
      </c>
      <c r="C36" s="294" t="s">
        <v>553</v>
      </c>
      <c r="D36" s="293" t="s">
        <v>182</v>
      </c>
      <c r="E36" s="292">
        <v>1</v>
      </c>
      <c r="F36" s="291"/>
      <c r="G36" s="290">
        <f>ROUND(E36*F36,2)</f>
        <v>0</v>
      </c>
      <c r="H36" s="291"/>
      <c r="I36" s="290">
        <f>ROUND(E36*H36,2)</f>
        <v>0</v>
      </c>
      <c r="J36" s="291"/>
      <c r="K36" s="290">
        <f>ROUND(E36*J36,2)</f>
        <v>0</v>
      </c>
      <c r="L36" s="290">
        <v>21</v>
      </c>
      <c r="M36" s="290">
        <f>G36*(1+L36/100)</f>
        <v>0</v>
      </c>
      <c r="N36" s="290">
        <v>1.4000000000000001E-4</v>
      </c>
      <c r="O36" s="290">
        <f>ROUND(E36*N36,2)</f>
        <v>0</v>
      </c>
      <c r="P36" s="290">
        <v>0</v>
      </c>
      <c r="Q36" s="290">
        <f>ROUND(E36*P36,2)</f>
        <v>0</v>
      </c>
      <c r="R36" s="290" t="s">
        <v>468</v>
      </c>
      <c r="S36" s="290" t="s">
        <v>459</v>
      </c>
      <c r="T36" s="289" t="s">
        <v>459</v>
      </c>
      <c r="U36" s="284">
        <v>0.23700000000000002</v>
      </c>
      <c r="V36" s="284">
        <f>ROUND(E36*U36,2)</f>
        <v>0.24</v>
      </c>
      <c r="W36" s="284"/>
      <c r="X36" s="162"/>
      <c r="Y36" s="162"/>
      <c r="Z36" s="162"/>
      <c r="AA36" s="162"/>
      <c r="AB36" s="162"/>
      <c r="AC36" s="162"/>
      <c r="AD36" s="162"/>
      <c r="AE36" s="162"/>
      <c r="AF36" s="162"/>
      <c r="AG36" s="162" t="s">
        <v>489</v>
      </c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288"/>
      <c r="B37" s="287"/>
      <c r="C37" s="317" t="s">
        <v>552</v>
      </c>
      <c r="D37" s="316"/>
      <c r="E37" s="315">
        <v>1</v>
      </c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162"/>
      <c r="Y37" s="162"/>
      <c r="Z37" s="162"/>
      <c r="AA37" s="162"/>
      <c r="AB37" s="162"/>
      <c r="AC37" s="162"/>
      <c r="AD37" s="162"/>
      <c r="AE37" s="162"/>
      <c r="AF37" s="162"/>
      <c r="AG37" s="162" t="s">
        <v>138</v>
      </c>
      <c r="AH37" s="162">
        <v>0</v>
      </c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314">
        <v>14</v>
      </c>
      <c r="B38" s="313" t="s">
        <v>551</v>
      </c>
      <c r="C38" s="312" t="s">
        <v>550</v>
      </c>
      <c r="D38" s="311" t="s">
        <v>182</v>
      </c>
      <c r="E38" s="310">
        <v>1</v>
      </c>
      <c r="F38" s="309"/>
      <c r="G38" s="308">
        <f>ROUND(E38*F38,2)</f>
        <v>0</v>
      </c>
      <c r="H38" s="309"/>
      <c r="I38" s="308">
        <f>ROUND(E38*H38,2)</f>
        <v>0</v>
      </c>
      <c r="J38" s="309"/>
      <c r="K38" s="308">
        <f>ROUND(E38*J38,2)</f>
        <v>0</v>
      </c>
      <c r="L38" s="308">
        <v>21</v>
      </c>
      <c r="M38" s="308">
        <f>G38*(1+L38/100)</f>
        <v>0</v>
      </c>
      <c r="N38" s="308">
        <v>1.8000000000000001E-4</v>
      </c>
      <c r="O38" s="308">
        <f>ROUND(E38*N38,2)</f>
        <v>0</v>
      </c>
      <c r="P38" s="308">
        <v>0</v>
      </c>
      <c r="Q38" s="308">
        <f>ROUND(E38*P38,2)</f>
        <v>0</v>
      </c>
      <c r="R38" s="308" t="s">
        <v>472</v>
      </c>
      <c r="S38" s="308" t="s">
        <v>459</v>
      </c>
      <c r="T38" s="307" t="s">
        <v>459</v>
      </c>
      <c r="U38" s="284">
        <v>0</v>
      </c>
      <c r="V38" s="284">
        <f>ROUND(E38*U38,2)</f>
        <v>0</v>
      </c>
      <c r="W38" s="284"/>
      <c r="X38" s="162"/>
      <c r="Y38" s="162"/>
      <c r="Z38" s="162"/>
      <c r="AA38" s="162"/>
      <c r="AB38" s="162"/>
      <c r="AC38" s="162"/>
      <c r="AD38" s="162"/>
      <c r="AE38" s="162"/>
      <c r="AF38" s="162"/>
      <c r="AG38" s="162" t="s">
        <v>471</v>
      </c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296">
        <v>15</v>
      </c>
      <c r="B39" s="295" t="s">
        <v>549</v>
      </c>
      <c r="C39" s="294" t="s">
        <v>548</v>
      </c>
      <c r="D39" s="293" t="s">
        <v>257</v>
      </c>
      <c r="E39" s="292">
        <v>6.8300000000000001E-3</v>
      </c>
      <c r="F39" s="291"/>
      <c r="G39" s="290">
        <f>ROUND(E39*F39,2)</f>
        <v>0</v>
      </c>
      <c r="H39" s="291"/>
      <c r="I39" s="290">
        <f>ROUND(E39*H39,2)</f>
        <v>0</v>
      </c>
      <c r="J39" s="291"/>
      <c r="K39" s="290">
        <f>ROUND(E39*J39,2)</f>
        <v>0</v>
      </c>
      <c r="L39" s="290">
        <v>21</v>
      </c>
      <c r="M39" s="290">
        <f>G39*(1+L39/100)</f>
        <v>0</v>
      </c>
      <c r="N39" s="290">
        <v>0</v>
      </c>
      <c r="O39" s="290">
        <f>ROUND(E39*N39,2)</f>
        <v>0</v>
      </c>
      <c r="P39" s="290">
        <v>0</v>
      </c>
      <c r="Q39" s="290">
        <f>ROUND(E39*P39,2)</f>
        <v>0</v>
      </c>
      <c r="R39" s="290" t="s">
        <v>468</v>
      </c>
      <c r="S39" s="290" t="s">
        <v>459</v>
      </c>
      <c r="T39" s="289" t="s">
        <v>459</v>
      </c>
      <c r="U39" s="284">
        <v>1.5230000000000001</v>
      </c>
      <c r="V39" s="284">
        <f>ROUND(E39*U39,2)</f>
        <v>0.01</v>
      </c>
      <c r="W39" s="284"/>
      <c r="X39" s="162"/>
      <c r="Y39" s="162"/>
      <c r="Z39" s="162"/>
      <c r="AA39" s="162"/>
      <c r="AB39" s="162"/>
      <c r="AC39" s="162"/>
      <c r="AD39" s="162"/>
      <c r="AE39" s="162"/>
      <c r="AF39" s="162"/>
      <c r="AG39" s="162" t="s">
        <v>467</v>
      </c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288"/>
      <c r="B40" s="287"/>
      <c r="C40" s="306" t="s">
        <v>547</v>
      </c>
      <c r="D40" s="305"/>
      <c r="E40" s="305"/>
      <c r="F40" s="305"/>
      <c r="G40" s="305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284"/>
      <c r="U40" s="284"/>
      <c r="V40" s="284"/>
      <c r="W40" s="284"/>
      <c r="X40" s="162"/>
      <c r="Y40" s="162"/>
      <c r="Z40" s="162"/>
      <c r="AA40" s="162"/>
      <c r="AB40" s="162"/>
      <c r="AC40" s="162"/>
      <c r="AD40" s="162"/>
      <c r="AE40" s="162"/>
      <c r="AF40" s="162"/>
      <c r="AG40" s="162" t="s">
        <v>465</v>
      </c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x14ac:dyDescent="0.2">
      <c r="A41" s="304" t="s">
        <v>121</v>
      </c>
      <c r="B41" s="303" t="s">
        <v>546</v>
      </c>
      <c r="C41" s="302" t="s">
        <v>545</v>
      </c>
      <c r="D41" s="301"/>
      <c r="E41" s="300"/>
      <c r="F41" s="299"/>
      <c r="G41" s="299">
        <f>SUMIF(AG42:AG68,"&lt;&gt;NOR",G42:G68)</f>
        <v>0</v>
      </c>
      <c r="H41" s="299"/>
      <c r="I41" s="299">
        <f>SUM(I42:I68)</f>
        <v>0</v>
      </c>
      <c r="J41" s="299"/>
      <c r="K41" s="299">
        <f>SUM(K42:K68)</f>
        <v>0</v>
      </c>
      <c r="L41" s="299"/>
      <c r="M41" s="299">
        <f>SUM(M42:M68)</f>
        <v>0</v>
      </c>
      <c r="N41" s="299"/>
      <c r="O41" s="299">
        <f>SUM(O42:O68)</f>
        <v>0.08</v>
      </c>
      <c r="P41" s="299"/>
      <c r="Q41" s="299">
        <f>SUM(Q42:Q68)</f>
        <v>0</v>
      </c>
      <c r="R41" s="299"/>
      <c r="S41" s="299"/>
      <c r="T41" s="298"/>
      <c r="U41" s="297"/>
      <c r="V41" s="297">
        <f>SUM(V42:V68)</f>
        <v>18.07</v>
      </c>
      <c r="W41" s="297"/>
      <c r="AG41" t="s">
        <v>122</v>
      </c>
    </row>
    <row r="42" spans="1:60" ht="22.5" outlineLevel="1" x14ac:dyDescent="0.2">
      <c r="A42" s="314">
        <v>16</v>
      </c>
      <c r="B42" s="313" t="s">
        <v>544</v>
      </c>
      <c r="C42" s="312" t="s">
        <v>543</v>
      </c>
      <c r="D42" s="311" t="s">
        <v>182</v>
      </c>
      <c r="E42" s="310">
        <v>2</v>
      </c>
      <c r="F42" s="309"/>
      <c r="G42" s="308">
        <f>ROUND(E42*F42,2)</f>
        <v>0</v>
      </c>
      <c r="H42" s="309"/>
      <c r="I42" s="308">
        <f>ROUND(E42*H42,2)</f>
        <v>0</v>
      </c>
      <c r="J42" s="309"/>
      <c r="K42" s="308">
        <f>ROUND(E42*J42,2)</f>
        <v>0</v>
      </c>
      <c r="L42" s="308">
        <v>21</v>
      </c>
      <c r="M42" s="308">
        <f>G42*(1+L42/100)</f>
        <v>0</v>
      </c>
      <c r="N42" s="308">
        <v>0</v>
      </c>
      <c r="O42" s="308">
        <f>ROUND(E42*N42,2)</f>
        <v>0</v>
      </c>
      <c r="P42" s="308">
        <v>0</v>
      </c>
      <c r="Q42" s="308">
        <f>ROUND(E42*P42,2)</f>
        <v>0</v>
      </c>
      <c r="R42" s="308" t="s">
        <v>468</v>
      </c>
      <c r="S42" s="308" t="s">
        <v>459</v>
      </c>
      <c r="T42" s="307" t="s">
        <v>459</v>
      </c>
      <c r="U42" s="284">
        <v>0.17697000000000002</v>
      </c>
      <c r="V42" s="284">
        <f>ROUND(E42*U42,2)</f>
        <v>0.35</v>
      </c>
      <c r="W42" s="284"/>
      <c r="X42" s="162"/>
      <c r="Y42" s="162"/>
      <c r="Z42" s="162"/>
      <c r="AA42" s="162"/>
      <c r="AB42" s="162"/>
      <c r="AC42" s="162"/>
      <c r="AD42" s="162"/>
      <c r="AE42" s="162"/>
      <c r="AF42" s="162"/>
      <c r="AG42" s="162" t="s">
        <v>489</v>
      </c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ht="22.5" outlineLevel="1" x14ac:dyDescent="0.2">
      <c r="A43" s="296">
        <v>17</v>
      </c>
      <c r="B43" s="295" t="s">
        <v>542</v>
      </c>
      <c r="C43" s="294" t="s">
        <v>541</v>
      </c>
      <c r="D43" s="293" t="s">
        <v>345</v>
      </c>
      <c r="E43" s="292">
        <v>13</v>
      </c>
      <c r="F43" s="291"/>
      <c r="G43" s="290">
        <f>ROUND(E43*F43,2)</f>
        <v>0</v>
      </c>
      <c r="H43" s="291"/>
      <c r="I43" s="290">
        <f>ROUND(E43*H43,2)</f>
        <v>0</v>
      </c>
      <c r="J43" s="291"/>
      <c r="K43" s="290">
        <f>ROUND(E43*J43,2)</f>
        <v>0</v>
      </c>
      <c r="L43" s="290">
        <v>21</v>
      </c>
      <c r="M43" s="290">
        <f>G43*(1+L43/100)</f>
        <v>0</v>
      </c>
      <c r="N43" s="290">
        <v>4.0100000000000005E-3</v>
      </c>
      <c r="O43" s="290">
        <f>ROUND(E43*N43,2)</f>
        <v>0.05</v>
      </c>
      <c r="P43" s="290">
        <v>0</v>
      </c>
      <c r="Q43" s="290">
        <f>ROUND(E43*P43,2)</f>
        <v>0</v>
      </c>
      <c r="R43" s="290" t="s">
        <v>468</v>
      </c>
      <c r="S43" s="290" t="s">
        <v>459</v>
      </c>
      <c r="T43" s="289" t="s">
        <v>459</v>
      </c>
      <c r="U43" s="284">
        <v>0.54290000000000005</v>
      </c>
      <c r="V43" s="284">
        <f>ROUND(E43*U43,2)</f>
        <v>7.06</v>
      </c>
      <c r="W43" s="284"/>
      <c r="X43" s="162"/>
      <c r="Y43" s="162"/>
      <c r="Z43" s="162"/>
      <c r="AA43" s="162"/>
      <c r="AB43" s="162"/>
      <c r="AC43" s="162"/>
      <c r="AD43" s="162"/>
      <c r="AE43" s="162"/>
      <c r="AF43" s="162"/>
      <c r="AG43" s="162" t="s">
        <v>489</v>
      </c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288"/>
      <c r="B44" s="287"/>
      <c r="C44" s="286" t="s">
        <v>536</v>
      </c>
      <c r="D44" s="285"/>
      <c r="E44" s="285"/>
      <c r="F44" s="285"/>
      <c r="G44" s="285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162"/>
      <c r="Y44" s="162"/>
      <c r="Z44" s="162"/>
      <c r="AA44" s="162"/>
      <c r="AB44" s="162"/>
      <c r="AC44" s="162"/>
      <c r="AD44" s="162"/>
      <c r="AE44" s="162"/>
      <c r="AF44" s="162"/>
      <c r="AG44" s="162" t="s">
        <v>455</v>
      </c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288"/>
      <c r="B45" s="287"/>
      <c r="C45" s="319" t="s">
        <v>535</v>
      </c>
      <c r="D45" s="318"/>
      <c r="E45" s="318"/>
      <c r="F45" s="318"/>
      <c r="G45" s="318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162"/>
      <c r="Y45" s="162"/>
      <c r="Z45" s="162"/>
      <c r="AA45" s="162"/>
      <c r="AB45" s="162"/>
      <c r="AC45" s="162"/>
      <c r="AD45" s="162"/>
      <c r="AE45" s="162"/>
      <c r="AF45" s="162"/>
      <c r="AG45" s="162" t="s">
        <v>455</v>
      </c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2">
      <c r="A46" s="288"/>
      <c r="B46" s="287"/>
      <c r="C46" s="317" t="s">
        <v>540</v>
      </c>
      <c r="D46" s="316"/>
      <c r="E46" s="315">
        <v>7</v>
      </c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162"/>
      <c r="Y46" s="162"/>
      <c r="Z46" s="162"/>
      <c r="AA46" s="162"/>
      <c r="AB46" s="162"/>
      <c r="AC46" s="162"/>
      <c r="AD46" s="162"/>
      <c r="AE46" s="162"/>
      <c r="AF46" s="162"/>
      <c r="AG46" s="162" t="s">
        <v>138</v>
      </c>
      <c r="AH46" s="162">
        <v>0</v>
      </c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288"/>
      <c r="B47" s="287"/>
      <c r="C47" s="317" t="s">
        <v>539</v>
      </c>
      <c r="D47" s="316"/>
      <c r="E47" s="315">
        <v>6</v>
      </c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162"/>
      <c r="Y47" s="162"/>
      <c r="Z47" s="162"/>
      <c r="AA47" s="162"/>
      <c r="AB47" s="162"/>
      <c r="AC47" s="162"/>
      <c r="AD47" s="162"/>
      <c r="AE47" s="162"/>
      <c r="AF47" s="162"/>
      <c r="AG47" s="162" t="s">
        <v>138</v>
      </c>
      <c r="AH47" s="162">
        <v>0</v>
      </c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ht="22.5" outlineLevel="1" x14ac:dyDescent="0.2">
      <c r="A48" s="296">
        <v>18</v>
      </c>
      <c r="B48" s="295" t="s">
        <v>538</v>
      </c>
      <c r="C48" s="294" t="s">
        <v>537</v>
      </c>
      <c r="D48" s="293" t="s">
        <v>345</v>
      </c>
      <c r="E48" s="292">
        <v>6</v>
      </c>
      <c r="F48" s="291"/>
      <c r="G48" s="290">
        <f>ROUND(E48*F48,2)</f>
        <v>0</v>
      </c>
      <c r="H48" s="291"/>
      <c r="I48" s="290">
        <f>ROUND(E48*H48,2)</f>
        <v>0</v>
      </c>
      <c r="J48" s="291"/>
      <c r="K48" s="290">
        <f>ROUND(E48*J48,2)</f>
        <v>0</v>
      </c>
      <c r="L48" s="290">
        <v>21</v>
      </c>
      <c r="M48" s="290">
        <f>G48*(1+L48/100)</f>
        <v>0</v>
      </c>
      <c r="N48" s="290">
        <v>5.2200000000000007E-3</v>
      </c>
      <c r="O48" s="290">
        <f>ROUND(E48*N48,2)</f>
        <v>0.03</v>
      </c>
      <c r="P48" s="290">
        <v>0</v>
      </c>
      <c r="Q48" s="290">
        <f>ROUND(E48*P48,2)</f>
        <v>0</v>
      </c>
      <c r="R48" s="290" t="s">
        <v>468</v>
      </c>
      <c r="S48" s="290" t="s">
        <v>459</v>
      </c>
      <c r="T48" s="289" t="s">
        <v>459</v>
      </c>
      <c r="U48" s="284">
        <v>0.63430000000000009</v>
      </c>
      <c r="V48" s="284">
        <f>ROUND(E48*U48,2)</f>
        <v>3.81</v>
      </c>
      <c r="W48" s="284"/>
      <c r="X48" s="162"/>
      <c r="Y48" s="162"/>
      <c r="Z48" s="162"/>
      <c r="AA48" s="162"/>
      <c r="AB48" s="162"/>
      <c r="AC48" s="162"/>
      <c r="AD48" s="162"/>
      <c r="AE48" s="162"/>
      <c r="AF48" s="162"/>
      <c r="AG48" s="162" t="s">
        <v>489</v>
      </c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288"/>
      <c r="B49" s="287"/>
      <c r="C49" s="286" t="s">
        <v>536</v>
      </c>
      <c r="D49" s="285"/>
      <c r="E49" s="285"/>
      <c r="F49" s="285"/>
      <c r="G49" s="285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162"/>
      <c r="Y49" s="162"/>
      <c r="Z49" s="162"/>
      <c r="AA49" s="162"/>
      <c r="AB49" s="162"/>
      <c r="AC49" s="162"/>
      <c r="AD49" s="162"/>
      <c r="AE49" s="162"/>
      <c r="AF49" s="162"/>
      <c r="AG49" s="162" t="s">
        <v>455</v>
      </c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288"/>
      <c r="B50" s="287"/>
      <c r="C50" s="319" t="s">
        <v>535</v>
      </c>
      <c r="D50" s="318"/>
      <c r="E50" s="318"/>
      <c r="F50" s="318"/>
      <c r="G50" s="318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162"/>
      <c r="Y50" s="162"/>
      <c r="Z50" s="162"/>
      <c r="AA50" s="162"/>
      <c r="AB50" s="162"/>
      <c r="AC50" s="162"/>
      <c r="AD50" s="162"/>
      <c r="AE50" s="162"/>
      <c r="AF50" s="162"/>
      <c r="AG50" s="162" t="s">
        <v>455</v>
      </c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288"/>
      <c r="B51" s="287"/>
      <c r="C51" s="317" t="s">
        <v>534</v>
      </c>
      <c r="D51" s="316"/>
      <c r="E51" s="315">
        <v>3</v>
      </c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162"/>
      <c r="Y51" s="162"/>
      <c r="Z51" s="162"/>
      <c r="AA51" s="162"/>
      <c r="AB51" s="162"/>
      <c r="AC51" s="162"/>
      <c r="AD51" s="162"/>
      <c r="AE51" s="162"/>
      <c r="AF51" s="162"/>
      <c r="AG51" s="162" t="s">
        <v>138</v>
      </c>
      <c r="AH51" s="162">
        <v>0</v>
      </c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288"/>
      <c r="B52" s="287"/>
      <c r="C52" s="317" t="s">
        <v>533</v>
      </c>
      <c r="D52" s="316"/>
      <c r="E52" s="315">
        <v>3</v>
      </c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162"/>
      <c r="Y52" s="162"/>
      <c r="Z52" s="162"/>
      <c r="AA52" s="162"/>
      <c r="AB52" s="162"/>
      <c r="AC52" s="162"/>
      <c r="AD52" s="162"/>
      <c r="AE52" s="162"/>
      <c r="AF52" s="162"/>
      <c r="AG52" s="162" t="s">
        <v>138</v>
      </c>
      <c r="AH52" s="162">
        <v>0</v>
      </c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ht="22.5" outlineLevel="1" x14ac:dyDescent="0.2">
      <c r="A53" s="296">
        <v>19</v>
      </c>
      <c r="B53" s="295" t="s">
        <v>532</v>
      </c>
      <c r="C53" s="294" t="s">
        <v>531</v>
      </c>
      <c r="D53" s="293" t="s">
        <v>345</v>
      </c>
      <c r="E53" s="292">
        <v>13</v>
      </c>
      <c r="F53" s="291"/>
      <c r="G53" s="290">
        <f>ROUND(E53*F53,2)</f>
        <v>0</v>
      </c>
      <c r="H53" s="291"/>
      <c r="I53" s="290">
        <f>ROUND(E53*H53,2)</f>
        <v>0</v>
      </c>
      <c r="J53" s="291"/>
      <c r="K53" s="290">
        <f>ROUND(E53*J53,2)</f>
        <v>0</v>
      </c>
      <c r="L53" s="290">
        <v>21</v>
      </c>
      <c r="M53" s="290">
        <f>G53*(1+L53/100)</f>
        <v>0</v>
      </c>
      <c r="N53" s="290">
        <v>4.0000000000000003E-5</v>
      </c>
      <c r="O53" s="290">
        <f>ROUND(E53*N53,2)</f>
        <v>0</v>
      </c>
      <c r="P53" s="290">
        <v>0</v>
      </c>
      <c r="Q53" s="290">
        <f>ROUND(E53*P53,2)</f>
        <v>0</v>
      </c>
      <c r="R53" s="290" t="s">
        <v>468</v>
      </c>
      <c r="S53" s="290" t="s">
        <v>459</v>
      </c>
      <c r="T53" s="289" t="s">
        <v>459</v>
      </c>
      <c r="U53" s="284">
        <v>0.129</v>
      </c>
      <c r="V53" s="284">
        <f>ROUND(E53*U53,2)</f>
        <v>1.68</v>
      </c>
      <c r="W53" s="284"/>
      <c r="X53" s="162"/>
      <c r="Y53" s="162"/>
      <c r="Z53" s="162"/>
      <c r="AA53" s="162"/>
      <c r="AB53" s="162"/>
      <c r="AC53" s="162"/>
      <c r="AD53" s="162"/>
      <c r="AE53" s="162"/>
      <c r="AF53" s="162"/>
      <c r="AG53" s="162" t="s">
        <v>489</v>
      </c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288"/>
      <c r="B54" s="287"/>
      <c r="C54" s="286" t="s">
        <v>528</v>
      </c>
      <c r="D54" s="285"/>
      <c r="E54" s="285"/>
      <c r="F54" s="285"/>
      <c r="G54" s="285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162"/>
      <c r="Y54" s="162"/>
      <c r="Z54" s="162"/>
      <c r="AA54" s="162"/>
      <c r="AB54" s="162"/>
      <c r="AC54" s="162"/>
      <c r="AD54" s="162"/>
      <c r="AE54" s="162"/>
      <c r="AF54" s="162"/>
      <c r="AG54" s="162" t="s">
        <v>455</v>
      </c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ht="22.5" outlineLevel="1" x14ac:dyDescent="0.2">
      <c r="A55" s="296">
        <v>20</v>
      </c>
      <c r="B55" s="295" t="s">
        <v>530</v>
      </c>
      <c r="C55" s="294" t="s">
        <v>529</v>
      </c>
      <c r="D55" s="293" t="s">
        <v>345</v>
      </c>
      <c r="E55" s="292">
        <v>6</v>
      </c>
      <c r="F55" s="291"/>
      <c r="G55" s="290">
        <f>ROUND(E55*F55,2)</f>
        <v>0</v>
      </c>
      <c r="H55" s="291"/>
      <c r="I55" s="290">
        <f>ROUND(E55*H55,2)</f>
        <v>0</v>
      </c>
      <c r="J55" s="291"/>
      <c r="K55" s="290">
        <f>ROUND(E55*J55,2)</f>
        <v>0</v>
      </c>
      <c r="L55" s="290">
        <v>21</v>
      </c>
      <c r="M55" s="290">
        <f>G55*(1+L55/100)</f>
        <v>0</v>
      </c>
      <c r="N55" s="290">
        <v>8.0000000000000007E-5</v>
      </c>
      <c r="O55" s="290">
        <f>ROUND(E55*N55,2)</f>
        <v>0</v>
      </c>
      <c r="P55" s="290">
        <v>0</v>
      </c>
      <c r="Q55" s="290">
        <f>ROUND(E55*P55,2)</f>
        <v>0</v>
      </c>
      <c r="R55" s="290" t="s">
        <v>468</v>
      </c>
      <c r="S55" s="290" t="s">
        <v>459</v>
      </c>
      <c r="T55" s="289" t="s">
        <v>459</v>
      </c>
      <c r="U55" s="284">
        <v>0.129</v>
      </c>
      <c r="V55" s="284">
        <f>ROUND(E55*U55,2)</f>
        <v>0.77</v>
      </c>
      <c r="W55" s="284"/>
      <c r="X55" s="162"/>
      <c r="Y55" s="162"/>
      <c r="Z55" s="162"/>
      <c r="AA55" s="162"/>
      <c r="AB55" s="162"/>
      <c r="AC55" s="162"/>
      <c r="AD55" s="162"/>
      <c r="AE55" s="162"/>
      <c r="AF55" s="162"/>
      <c r="AG55" s="162" t="s">
        <v>489</v>
      </c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288"/>
      <c r="B56" s="287"/>
      <c r="C56" s="286" t="s">
        <v>528</v>
      </c>
      <c r="D56" s="285"/>
      <c r="E56" s="285"/>
      <c r="F56" s="285"/>
      <c r="G56" s="285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162"/>
      <c r="Y56" s="162"/>
      <c r="Z56" s="162"/>
      <c r="AA56" s="162"/>
      <c r="AB56" s="162"/>
      <c r="AC56" s="162"/>
      <c r="AD56" s="162"/>
      <c r="AE56" s="162"/>
      <c r="AF56" s="162"/>
      <c r="AG56" s="162" t="s">
        <v>455</v>
      </c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296">
        <v>21</v>
      </c>
      <c r="B57" s="295" t="s">
        <v>527</v>
      </c>
      <c r="C57" s="294" t="s">
        <v>526</v>
      </c>
      <c r="D57" s="293" t="s">
        <v>182</v>
      </c>
      <c r="E57" s="292">
        <v>6</v>
      </c>
      <c r="F57" s="291"/>
      <c r="G57" s="290">
        <f>ROUND(E57*F57,2)</f>
        <v>0</v>
      </c>
      <c r="H57" s="291"/>
      <c r="I57" s="290">
        <f>ROUND(E57*H57,2)</f>
        <v>0</v>
      </c>
      <c r="J57" s="291"/>
      <c r="K57" s="290">
        <f>ROUND(E57*J57,2)</f>
        <v>0</v>
      </c>
      <c r="L57" s="290">
        <v>21</v>
      </c>
      <c r="M57" s="290">
        <f>G57*(1+L57/100)</f>
        <v>0</v>
      </c>
      <c r="N57" s="290">
        <v>0</v>
      </c>
      <c r="O57" s="290">
        <f>ROUND(E57*N57,2)</f>
        <v>0</v>
      </c>
      <c r="P57" s="290">
        <v>0</v>
      </c>
      <c r="Q57" s="290">
        <f>ROUND(E57*P57,2)</f>
        <v>0</v>
      </c>
      <c r="R57" s="290" t="s">
        <v>468</v>
      </c>
      <c r="S57" s="290" t="s">
        <v>459</v>
      </c>
      <c r="T57" s="289" t="s">
        <v>459</v>
      </c>
      <c r="U57" s="284">
        <v>0.42500000000000004</v>
      </c>
      <c r="V57" s="284">
        <f>ROUND(E57*U57,2)</f>
        <v>2.5499999999999998</v>
      </c>
      <c r="W57" s="284"/>
      <c r="X57" s="162"/>
      <c r="Y57" s="162"/>
      <c r="Z57" s="162"/>
      <c r="AA57" s="162"/>
      <c r="AB57" s="162"/>
      <c r="AC57" s="162"/>
      <c r="AD57" s="162"/>
      <c r="AE57" s="162"/>
      <c r="AF57" s="162"/>
      <c r="AG57" s="162" t="s">
        <v>489</v>
      </c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2">
      <c r="A58" s="288"/>
      <c r="B58" s="287"/>
      <c r="C58" s="317" t="s">
        <v>525</v>
      </c>
      <c r="D58" s="316"/>
      <c r="E58" s="315">
        <v>2</v>
      </c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162"/>
      <c r="Y58" s="162"/>
      <c r="Z58" s="162"/>
      <c r="AA58" s="162"/>
      <c r="AB58" s="162"/>
      <c r="AC58" s="162"/>
      <c r="AD58" s="162"/>
      <c r="AE58" s="162"/>
      <c r="AF58" s="162"/>
      <c r="AG58" s="162" t="s">
        <v>138</v>
      </c>
      <c r="AH58" s="162">
        <v>0</v>
      </c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288"/>
      <c r="B59" s="287"/>
      <c r="C59" s="317" t="s">
        <v>492</v>
      </c>
      <c r="D59" s="316"/>
      <c r="E59" s="315">
        <v>1</v>
      </c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162"/>
      <c r="Y59" s="162"/>
      <c r="Z59" s="162"/>
      <c r="AA59" s="162"/>
      <c r="AB59" s="162"/>
      <c r="AC59" s="162"/>
      <c r="AD59" s="162"/>
      <c r="AE59" s="162"/>
      <c r="AF59" s="162"/>
      <c r="AG59" s="162" t="s">
        <v>138</v>
      </c>
      <c r="AH59" s="162">
        <v>0</v>
      </c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288"/>
      <c r="B60" s="287"/>
      <c r="C60" s="317" t="s">
        <v>510</v>
      </c>
      <c r="D60" s="316"/>
      <c r="E60" s="315">
        <v>1</v>
      </c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162"/>
      <c r="Y60" s="162"/>
      <c r="Z60" s="162"/>
      <c r="AA60" s="162"/>
      <c r="AB60" s="162"/>
      <c r="AC60" s="162"/>
      <c r="AD60" s="162"/>
      <c r="AE60" s="162"/>
      <c r="AF60" s="162"/>
      <c r="AG60" s="162" t="s">
        <v>138</v>
      </c>
      <c r="AH60" s="162">
        <v>0</v>
      </c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288"/>
      <c r="B61" s="287"/>
      <c r="C61" s="317" t="s">
        <v>524</v>
      </c>
      <c r="D61" s="316"/>
      <c r="E61" s="315">
        <v>2</v>
      </c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162"/>
      <c r="Y61" s="162"/>
      <c r="Z61" s="162"/>
      <c r="AA61" s="162"/>
      <c r="AB61" s="162"/>
      <c r="AC61" s="162"/>
      <c r="AD61" s="162"/>
      <c r="AE61" s="162"/>
      <c r="AF61" s="162"/>
      <c r="AG61" s="162" t="s">
        <v>138</v>
      </c>
      <c r="AH61" s="162">
        <v>0</v>
      </c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296">
        <v>22</v>
      </c>
      <c r="B62" s="295" t="s">
        <v>523</v>
      </c>
      <c r="C62" s="294" t="s">
        <v>522</v>
      </c>
      <c r="D62" s="293" t="s">
        <v>345</v>
      </c>
      <c r="E62" s="292">
        <v>19</v>
      </c>
      <c r="F62" s="291"/>
      <c r="G62" s="290">
        <f>ROUND(E62*F62,2)</f>
        <v>0</v>
      </c>
      <c r="H62" s="291"/>
      <c r="I62" s="290">
        <f>ROUND(E62*H62,2)</f>
        <v>0</v>
      </c>
      <c r="J62" s="291"/>
      <c r="K62" s="290">
        <f>ROUND(E62*J62,2)</f>
        <v>0</v>
      </c>
      <c r="L62" s="290">
        <v>21</v>
      </c>
      <c r="M62" s="290">
        <f>G62*(1+L62/100)</f>
        <v>0</v>
      </c>
      <c r="N62" s="290">
        <v>0</v>
      </c>
      <c r="O62" s="290">
        <f>ROUND(E62*N62,2)</f>
        <v>0</v>
      </c>
      <c r="P62" s="290">
        <v>0</v>
      </c>
      <c r="Q62" s="290">
        <f>ROUND(E62*P62,2)</f>
        <v>0</v>
      </c>
      <c r="R62" s="290" t="s">
        <v>468</v>
      </c>
      <c r="S62" s="290" t="s">
        <v>459</v>
      </c>
      <c r="T62" s="289" t="s">
        <v>459</v>
      </c>
      <c r="U62" s="284">
        <v>2.9000000000000001E-2</v>
      </c>
      <c r="V62" s="284">
        <f>ROUND(E62*U62,2)</f>
        <v>0.55000000000000004</v>
      </c>
      <c r="W62" s="284"/>
      <c r="X62" s="162"/>
      <c r="Y62" s="162"/>
      <c r="Z62" s="162"/>
      <c r="AA62" s="162"/>
      <c r="AB62" s="162"/>
      <c r="AC62" s="162"/>
      <c r="AD62" s="162"/>
      <c r="AE62" s="162"/>
      <c r="AF62" s="162"/>
      <c r="AG62" s="162" t="s">
        <v>489</v>
      </c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288"/>
      <c r="B63" s="287"/>
      <c r="C63" s="286" t="s">
        <v>521</v>
      </c>
      <c r="D63" s="285"/>
      <c r="E63" s="285"/>
      <c r="F63" s="285"/>
      <c r="G63" s="285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162"/>
      <c r="Y63" s="162"/>
      <c r="Z63" s="162"/>
      <c r="AA63" s="162"/>
      <c r="AB63" s="162"/>
      <c r="AC63" s="162"/>
      <c r="AD63" s="162"/>
      <c r="AE63" s="162"/>
      <c r="AF63" s="162"/>
      <c r="AG63" s="162" t="s">
        <v>455</v>
      </c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288"/>
      <c r="B64" s="287"/>
      <c r="C64" s="317" t="s">
        <v>520</v>
      </c>
      <c r="D64" s="316"/>
      <c r="E64" s="315">
        <v>19</v>
      </c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162"/>
      <c r="Y64" s="162"/>
      <c r="Z64" s="162"/>
      <c r="AA64" s="162"/>
      <c r="AB64" s="162"/>
      <c r="AC64" s="162"/>
      <c r="AD64" s="162"/>
      <c r="AE64" s="162"/>
      <c r="AF64" s="162"/>
      <c r="AG64" s="162" t="s">
        <v>138</v>
      </c>
      <c r="AH64" s="162">
        <v>0</v>
      </c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296">
        <v>23</v>
      </c>
      <c r="B65" s="295" t="s">
        <v>519</v>
      </c>
      <c r="C65" s="294" t="s">
        <v>518</v>
      </c>
      <c r="D65" s="293" t="s">
        <v>345</v>
      </c>
      <c r="E65" s="292">
        <v>19</v>
      </c>
      <c r="F65" s="291"/>
      <c r="G65" s="290">
        <f>ROUND(E65*F65,2)</f>
        <v>0</v>
      </c>
      <c r="H65" s="291"/>
      <c r="I65" s="290">
        <f>ROUND(E65*H65,2)</f>
        <v>0</v>
      </c>
      <c r="J65" s="291"/>
      <c r="K65" s="290">
        <f>ROUND(E65*J65,2)</f>
        <v>0</v>
      </c>
      <c r="L65" s="290">
        <v>21</v>
      </c>
      <c r="M65" s="290">
        <f>G65*(1+L65/100)</f>
        <v>0</v>
      </c>
      <c r="N65" s="290">
        <v>1.0000000000000001E-5</v>
      </c>
      <c r="O65" s="290">
        <f>ROUND(E65*N65,2)</f>
        <v>0</v>
      </c>
      <c r="P65" s="290">
        <v>0</v>
      </c>
      <c r="Q65" s="290">
        <f>ROUND(E65*P65,2)</f>
        <v>0</v>
      </c>
      <c r="R65" s="290" t="s">
        <v>468</v>
      </c>
      <c r="S65" s="290" t="s">
        <v>459</v>
      </c>
      <c r="T65" s="289" t="s">
        <v>459</v>
      </c>
      <c r="U65" s="284">
        <v>6.2000000000000006E-2</v>
      </c>
      <c r="V65" s="284">
        <f>ROUND(E65*U65,2)</f>
        <v>1.18</v>
      </c>
      <c r="W65" s="284"/>
      <c r="X65" s="162"/>
      <c r="Y65" s="162"/>
      <c r="Z65" s="162"/>
      <c r="AA65" s="162"/>
      <c r="AB65" s="162"/>
      <c r="AC65" s="162"/>
      <c r="AD65" s="162"/>
      <c r="AE65" s="162"/>
      <c r="AF65" s="162"/>
      <c r="AG65" s="162" t="s">
        <v>489</v>
      </c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288"/>
      <c r="B66" s="287"/>
      <c r="C66" s="286" t="s">
        <v>517</v>
      </c>
      <c r="D66" s="285"/>
      <c r="E66" s="285"/>
      <c r="F66" s="285"/>
      <c r="G66" s="285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162"/>
      <c r="Y66" s="162"/>
      <c r="Z66" s="162"/>
      <c r="AA66" s="162"/>
      <c r="AB66" s="162"/>
      <c r="AC66" s="162"/>
      <c r="AD66" s="162"/>
      <c r="AE66" s="162"/>
      <c r="AF66" s="162"/>
      <c r="AG66" s="162" t="s">
        <v>455</v>
      </c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2">
      <c r="A67" s="296">
        <v>24</v>
      </c>
      <c r="B67" s="295" t="s">
        <v>516</v>
      </c>
      <c r="C67" s="294" t="s">
        <v>515</v>
      </c>
      <c r="D67" s="293" t="s">
        <v>257</v>
      </c>
      <c r="E67" s="292">
        <v>8.4640000000000007E-2</v>
      </c>
      <c r="F67" s="291"/>
      <c r="G67" s="290">
        <f>ROUND(E67*F67,2)</f>
        <v>0</v>
      </c>
      <c r="H67" s="291"/>
      <c r="I67" s="290">
        <f>ROUND(E67*H67,2)</f>
        <v>0</v>
      </c>
      <c r="J67" s="291"/>
      <c r="K67" s="290">
        <f>ROUND(E67*J67,2)</f>
        <v>0</v>
      </c>
      <c r="L67" s="290">
        <v>21</v>
      </c>
      <c r="M67" s="290">
        <f>G67*(1+L67/100)</f>
        <v>0</v>
      </c>
      <c r="N67" s="290">
        <v>0</v>
      </c>
      <c r="O67" s="290">
        <f>ROUND(E67*N67,2)</f>
        <v>0</v>
      </c>
      <c r="P67" s="290">
        <v>0</v>
      </c>
      <c r="Q67" s="290">
        <f>ROUND(E67*P67,2)</f>
        <v>0</v>
      </c>
      <c r="R67" s="290" t="s">
        <v>468</v>
      </c>
      <c r="S67" s="290" t="s">
        <v>459</v>
      </c>
      <c r="T67" s="289" t="s">
        <v>459</v>
      </c>
      <c r="U67" s="284">
        <v>1.3740000000000001</v>
      </c>
      <c r="V67" s="284">
        <f>ROUND(E67*U67,2)</f>
        <v>0.12</v>
      </c>
      <c r="W67" s="284"/>
      <c r="X67" s="162"/>
      <c r="Y67" s="162"/>
      <c r="Z67" s="162"/>
      <c r="AA67" s="162"/>
      <c r="AB67" s="162"/>
      <c r="AC67" s="162"/>
      <c r="AD67" s="162"/>
      <c r="AE67" s="162"/>
      <c r="AF67" s="162"/>
      <c r="AG67" s="162" t="s">
        <v>467</v>
      </c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288"/>
      <c r="B68" s="287"/>
      <c r="C68" s="306" t="s">
        <v>466</v>
      </c>
      <c r="D68" s="305"/>
      <c r="E68" s="305"/>
      <c r="F68" s="305"/>
      <c r="G68" s="305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162"/>
      <c r="Y68" s="162"/>
      <c r="Z68" s="162"/>
      <c r="AA68" s="162"/>
      <c r="AB68" s="162"/>
      <c r="AC68" s="162"/>
      <c r="AD68" s="162"/>
      <c r="AE68" s="162"/>
      <c r="AF68" s="162"/>
      <c r="AG68" s="162" t="s">
        <v>465</v>
      </c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x14ac:dyDescent="0.2">
      <c r="A69" s="304" t="s">
        <v>121</v>
      </c>
      <c r="B69" s="303" t="s">
        <v>514</v>
      </c>
      <c r="C69" s="302" t="s">
        <v>513</v>
      </c>
      <c r="D69" s="301"/>
      <c r="E69" s="300"/>
      <c r="F69" s="299"/>
      <c r="G69" s="299">
        <f>SUMIF(AG70:AG92,"&lt;&gt;NOR",G70:G92)</f>
        <v>0</v>
      </c>
      <c r="H69" s="299"/>
      <c r="I69" s="299">
        <f>SUM(I70:I92)</f>
        <v>0</v>
      </c>
      <c r="J69" s="299"/>
      <c r="K69" s="299">
        <f>SUM(K70:K92)</f>
        <v>0</v>
      </c>
      <c r="L69" s="299"/>
      <c r="M69" s="299">
        <f>SUM(M70:M92)</f>
        <v>0</v>
      </c>
      <c r="N69" s="299"/>
      <c r="O69" s="299">
        <f>SUM(O70:O92)</f>
        <v>0.05</v>
      </c>
      <c r="P69" s="299"/>
      <c r="Q69" s="299">
        <f>SUM(Q70:Q92)</f>
        <v>0</v>
      </c>
      <c r="R69" s="299"/>
      <c r="S69" s="299"/>
      <c r="T69" s="298"/>
      <c r="U69" s="297"/>
      <c r="V69" s="297">
        <f>SUM(V70:V92)</f>
        <v>7.8599999999999985</v>
      </c>
      <c r="W69" s="297"/>
      <c r="AG69" t="s">
        <v>122</v>
      </c>
    </row>
    <row r="70" spans="1:60" outlineLevel="1" x14ac:dyDescent="0.2">
      <c r="A70" s="296">
        <v>25</v>
      </c>
      <c r="B70" s="295" t="s">
        <v>512</v>
      </c>
      <c r="C70" s="294" t="s">
        <v>511</v>
      </c>
      <c r="D70" s="293" t="s">
        <v>493</v>
      </c>
      <c r="E70" s="292">
        <v>1</v>
      </c>
      <c r="F70" s="291"/>
      <c r="G70" s="290">
        <f>ROUND(E70*F70,2)</f>
        <v>0</v>
      </c>
      <c r="H70" s="291"/>
      <c r="I70" s="290">
        <f>ROUND(E70*H70,2)</f>
        <v>0</v>
      </c>
      <c r="J70" s="291"/>
      <c r="K70" s="290">
        <f>ROUND(E70*J70,2)</f>
        <v>0</v>
      </c>
      <c r="L70" s="290">
        <v>21</v>
      </c>
      <c r="M70" s="290">
        <f>G70*(1+L70/100)</f>
        <v>0</v>
      </c>
      <c r="N70" s="290">
        <v>8.9000000000000006E-4</v>
      </c>
      <c r="O70" s="290">
        <f>ROUND(E70*N70,2)</f>
        <v>0</v>
      </c>
      <c r="P70" s="290">
        <v>0</v>
      </c>
      <c r="Q70" s="290">
        <f>ROUND(E70*P70,2)</f>
        <v>0</v>
      </c>
      <c r="R70" s="290" t="s">
        <v>468</v>
      </c>
      <c r="S70" s="290" t="s">
        <v>459</v>
      </c>
      <c r="T70" s="289" t="s">
        <v>459</v>
      </c>
      <c r="U70" s="284">
        <v>1.1200000000000001</v>
      </c>
      <c r="V70" s="284">
        <f>ROUND(E70*U70,2)</f>
        <v>1.1200000000000001</v>
      </c>
      <c r="W70" s="284"/>
      <c r="X70" s="162"/>
      <c r="Y70" s="162"/>
      <c r="Z70" s="162"/>
      <c r="AA70" s="162"/>
      <c r="AB70" s="162"/>
      <c r="AC70" s="162"/>
      <c r="AD70" s="162"/>
      <c r="AE70" s="162"/>
      <c r="AF70" s="162"/>
      <c r="AG70" s="162" t="s">
        <v>489</v>
      </c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2">
      <c r="A71" s="288"/>
      <c r="B71" s="287"/>
      <c r="C71" s="317" t="s">
        <v>510</v>
      </c>
      <c r="D71" s="316"/>
      <c r="E71" s="315">
        <v>1</v>
      </c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162"/>
      <c r="Y71" s="162"/>
      <c r="Z71" s="162"/>
      <c r="AA71" s="162"/>
      <c r="AB71" s="162"/>
      <c r="AC71" s="162"/>
      <c r="AD71" s="162"/>
      <c r="AE71" s="162"/>
      <c r="AF71" s="162"/>
      <c r="AG71" s="162" t="s">
        <v>138</v>
      </c>
      <c r="AH71" s="162">
        <v>0</v>
      </c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314">
        <v>26</v>
      </c>
      <c r="B72" s="313" t="s">
        <v>509</v>
      </c>
      <c r="C72" s="312" t="s">
        <v>508</v>
      </c>
      <c r="D72" s="311" t="s">
        <v>493</v>
      </c>
      <c r="E72" s="310">
        <v>1</v>
      </c>
      <c r="F72" s="309"/>
      <c r="G72" s="308">
        <f>ROUND(E72*F72,2)</f>
        <v>0</v>
      </c>
      <c r="H72" s="309"/>
      <c r="I72" s="308">
        <f>ROUND(E72*H72,2)</f>
        <v>0</v>
      </c>
      <c r="J72" s="309"/>
      <c r="K72" s="308">
        <f>ROUND(E72*J72,2)</f>
        <v>0</v>
      </c>
      <c r="L72" s="308">
        <v>21</v>
      </c>
      <c r="M72" s="308">
        <f>G72*(1+L72/100)</f>
        <v>0</v>
      </c>
      <c r="N72" s="308">
        <v>0</v>
      </c>
      <c r="O72" s="308">
        <f>ROUND(E72*N72,2)</f>
        <v>0</v>
      </c>
      <c r="P72" s="308">
        <v>0</v>
      </c>
      <c r="Q72" s="308">
        <f>ROUND(E72*P72,2)</f>
        <v>0</v>
      </c>
      <c r="R72" s="308" t="s">
        <v>468</v>
      </c>
      <c r="S72" s="308" t="s">
        <v>459</v>
      </c>
      <c r="T72" s="307" t="s">
        <v>459</v>
      </c>
      <c r="U72" s="284">
        <v>1.9000000000000001</v>
      </c>
      <c r="V72" s="284">
        <f>ROUND(E72*U72,2)</f>
        <v>1.9</v>
      </c>
      <c r="W72" s="284"/>
      <c r="X72" s="162"/>
      <c r="Y72" s="162"/>
      <c r="Z72" s="162"/>
      <c r="AA72" s="162"/>
      <c r="AB72" s="162"/>
      <c r="AC72" s="162"/>
      <c r="AD72" s="162"/>
      <c r="AE72" s="162"/>
      <c r="AF72" s="162"/>
      <c r="AG72" s="162" t="s">
        <v>489</v>
      </c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 x14ac:dyDescent="0.2">
      <c r="A73" s="296">
        <v>27</v>
      </c>
      <c r="B73" s="295" t="s">
        <v>507</v>
      </c>
      <c r="C73" s="294" t="s">
        <v>506</v>
      </c>
      <c r="D73" s="293" t="s">
        <v>493</v>
      </c>
      <c r="E73" s="292">
        <v>1</v>
      </c>
      <c r="F73" s="291"/>
      <c r="G73" s="290">
        <f>ROUND(E73*F73,2)</f>
        <v>0</v>
      </c>
      <c r="H73" s="291"/>
      <c r="I73" s="290">
        <f>ROUND(E73*H73,2)</f>
        <v>0</v>
      </c>
      <c r="J73" s="291"/>
      <c r="K73" s="290">
        <f>ROUND(E73*J73,2)</f>
        <v>0</v>
      </c>
      <c r="L73" s="290">
        <v>21</v>
      </c>
      <c r="M73" s="290">
        <f>G73*(1+L73/100)</f>
        <v>0</v>
      </c>
      <c r="N73" s="290">
        <v>1.41E-3</v>
      </c>
      <c r="O73" s="290">
        <f>ROUND(E73*N73,2)</f>
        <v>0</v>
      </c>
      <c r="P73" s="290">
        <v>0</v>
      </c>
      <c r="Q73" s="290">
        <f>ROUND(E73*P73,2)</f>
        <v>0</v>
      </c>
      <c r="R73" s="290" t="s">
        <v>468</v>
      </c>
      <c r="S73" s="290" t="s">
        <v>459</v>
      </c>
      <c r="T73" s="289" t="s">
        <v>459</v>
      </c>
      <c r="U73" s="284">
        <v>1.5750000000000002</v>
      </c>
      <c r="V73" s="284">
        <f>ROUND(E73*U73,2)</f>
        <v>1.58</v>
      </c>
      <c r="W73" s="284"/>
      <c r="X73" s="162"/>
      <c r="Y73" s="162"/>
      <c r="Z73" s="162"/>
      <c r="AA73" s="162"/>
      <c r="AB73" s="162"/>
      <c r="AC73" s="162"/>
      <c r="AD73" s="162"/>
      <c r="AE73" s="162"/>
      <c r="AF73" s="162"/>
      <c r="AG73" s="162" t="s">
        <v>489</v>
      </c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outlineLevel="1" x14ac:dyDescent="0.2">
      <c r="A74" s="288"/>
      <c r="B74" s="287"/>
      <c r="C74" s="286" t="s">
        <v>505</v>
      </c>
      <c r="D74" s="285"/>
      <c r="E74" s="285"/>
      <c r="F74" s="285"/>
      <c r="G74" s="285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162"/>
      <c r="Y74" s="162"/>
      <c r="Z74" s="162"/>
      <c r="AA74" s="162"/>
      <c r="AB74" s="162"/>
      <c r="AC74" s="162"/>
      <c r="AD74" s="162"/>
      <c r="AE74" s="162"/>
      <c r="AF74" s="162"/>
      <c r="AG74" s="162" t="s">
        <v>455</v>
      </c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 x14ac:dyDescent="0.2">
      <c r="A75" s="314">
        <v>28</v>
      </c>
      <c r="B75" s="313" t="s">
        <v>504</v>
      </c>
      <c r="C75" s="312" t="s">
        <v>503</v>
      </c>
      <c r="D75" s="311" t="s">
        <v>493</v>
      </c>
      <c r="E75" s="310">
        <v>2</v>
      </c>
      <c r="F75" s="309"/>
      <c r="G75" s="308">
        <f>ROUND(E75*F75,2)</f>
        <v>0</v>
      </c>
      <c r="H75" s="309"/>
      <c r="I75" s="308">
        <f>ROUND(E75*H75,2)</f>
        <v>0</v>
      </c>
      <c r="J75" s="309"/>
      <c r="K75" s="308">
        <f>ROUND(E75*J75,2)</f>
        <v>0</v>
      </c>
      <c r="L75" s="308">
        <v>21</v>
      </c>
      <c r="M75" s="308">
        <f>G75*(1+L75/100)</f>
        <v>0</v>
      </c>
      <c r="N75" s="308">
        <v>2.3000000000000004E-3</v>
      </c>
      <c r="O75" s="308">
        <f>ROUND(E75*N75,2)</f>
        <v>0</v>
      </c>
      <c r="P75" s="308">
        <v>0</v>
      </c>
      <c r="Q75" s="308">
        <f>ROUND(E75*P75,2)</f>
        <v>0</v>
      </c>
      <c r="R75" s="308" t="s">
        <v>468</v>
      </c>
      <c r="S75" s="308" t="s">
        <v>459</v>
      </c>
      <c r="T75" s="307" t="s">
        <v>459</v>
      </c>
      <c r="U75" s="284">
        <v>0.38</v>
      </c>
      <c r="V75" s="284">
        <f>ROUND(E75*U75,2)</f>
        <v>0.76</v>
      </c>
      <c r="W75" s="284"/>
      <c r="X75" s="162"/>
      <c r="Y75" s="162"/>
      <c r="Z75" s="162"/>
      <c r="AA75" s="162"/>
      <c r="AB75" s="162"/>
      <c r="AC75" s="162"/>
      <c r="AD75" s="162"/>
      <c r="AE75" s="162"/>
      <c r="AF75" s="162"/>
      <c r="AG75" s="162" t="s">
        <v>489</v>
      </c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2">
      <c r="A76" s="314">
        <v>29</v>
      </c>
      <c r="B76" s="313" t="s">
        <v>502</v>
      </c>
      <c r="C76" s="312" t="s">
        <v>501</v>
      </c>
      <c r="D76" s="311" t="s">
        <v>493</v>
      </c>
      <c r="E76" s="310">
        <v>1</v>
      </c>
      <c r="F76" s="309"/>
      <c r="G76" s="308">
        <f>ROUND(E76*F76,2)</f>
        <v>0</v>
      </c>
      <c r="H76" s="309"/>
      <c r="I76" s="308">
        <f>ROUND(E76*H76,2)</f>
        <v>0</v>
      </c>
      <c r="J76" s="309"/>
      <c r="K76" s="308">
        <f>ROUND(E76*J76,2)</f>
        <v>0</v>
      </c>
      <c r="L76" s="308">
        <v>21</v>
      </c>
      <c r="M76" s="308">
        <f>G76*(1+L76/100)</f>
        <v>0</v>
      </c>
      <c r="N76" s="308">
        <v>2.3000000000000004E-3</v>
      </c>
      <c r="O76" s="308">
        <f>ROUND(E76*N76,2)</f>
        <v>0</v>
      </c>
      <c r="P76" s="308">
        <v>0</v>
      </c>
      <c r="Q76" s="308">
        <f>ROUND(E76*P76,2)</f>
        <v>0</v>
      </c>
      <c r="R76" s="308" t="s">
        <v>468</v>
      </c>
      <c r="S76" s="308" t="s">
        <v>459</v>
      </c>
      <c r="T76" s="307" t="s">
        <v>459</v>
      </c>
      <c r="U76" s="284">
        <v>0.38</v>
      </c>
      <c r="V76" s="284">
        <f>ROUND(E76*U76,2)</f>
        <v>0.38</v>
      </c>
      <c r="W76" s="284"/>
      <c r="X76" s="162"/>
      <c r="Y76" s="162"/>
      <c r="Z76" s="162"/>
      <c r="AA76" s="162"/>
      <c r="AB76" s="162"/>
      <c r="AC76" s="162"/>
      <c r="AD76" s="162"/>
      <c r="AE76" s="162"/>
      <c r="AF76" s="162"/>
      <c r="AG76" s="162" t="s">
        <v>489</v>
      </c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ht="22.5" outlineLevel="1" x14ac:dyDescent="0.2">
      <c r="A77" s="296">
        <v>30</v>
      </c>
      <c r="B77" s="295" t="s">
        <v>500</v>
      </c>
      <c r="C77" s="294" t="s">
        <v>499</v>
      </c>
      <c r="D77" s="293" t="s">
        <v>493</v>
      </c>
      <c r="E77" s="292">
        <v>1</v>
      </c>
      <c r="F77" s="291"/>
      <c r="G77" s="290">
        <f>ROUND(E77*F77,2)</f>
        <v>0</v>
      </c>
      <c r="H77" s="291"/>
      <c r="I77" s="290">
        <f>ROUND(E77*H77,2)</f>
        <v>0</v>
      </c>
      <c r="J77" s="291"/>
      <c r="K77" s="290">
        <f>ROUND(E77*J77,2)</f>
        <v>0</v>
      </c>
      <c r="L77" s="290">
        <v>21</v>
      </c>
      <c r="M77" s="290">
        <f>G77*(1+L77/100)</f>
        <v>0</v>
      </c>
      <c r="N77" s="290">
        <v>7.2000000000000005E-4</v>
      </c>
      <c r="O77" s="290">
        <f>ROUND(E77*N77,2)</f>
        <v>0</v>
      </c>
      <c r="P77" s="290">
        <v>0</v>
      </c>
      <c r="Q77" s="290">
        <f>ROUND(E77*P77,2)</f>
        <v>0</v>
      </c>
      <c r="R77" s="290" t="s">
        <v>468</v>
      </c>
      <c r="S77" s="290" t="s">
        <v>459</v>
      </c>
      <c r="T77" s="289" t="s">
        <v>459</v>
      </c>
      <c r="U77" s="284">
        <v>0.50600000000000001</v>
      </c>
      <c r="V77" s="284">
        <f>ROUND(E77*U77,2)</f>
        <v>0.51</v>
      </c>
      <c r="W77" s="284"/>
      <c r="X77" s="162"/>
      <c r="Y77" s="162"/>
      <c r="Z77" s="162"/>
      <c r="AA77" s="162"/>
      <c r="AB77" s="162"/>
      <c r="AC77" s="162"/>
      <c r="AD77" s="162"/>
      <c r="AE77" s="162"/>
      <c r="AF77" s="162"/>
      <c r="AG77" s="162" t="s">
        <v>489</v>
      </c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 x14ac:dyDescent="0.2">
      <c r="A78" s="288"/>
      <c r="B78" s="287"/>
      <c r="C78" s="317" t="s">
        <v>498</v>
      </c>
      <c r="D78" s="316"/>
      <c r="E78" s="315">
        <v>1</v>
      </c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162"/>
      <c r="Y78" s="162"/>
      <c r="Z78" s="162"/>
      <c r="AA78" s="162"/>
      <c r="AB78" s="162"/>
      <c r="AC78" s="162"/>
      <c r="AD78" s="162"/>
      <c r="AE78" s="162"/>
      <c r="AF78" s="162"/>
      <c r="AG78" s="162" t="s">
        <v>138</v>
      </c>
      <c r="AH78" s="162">
        <v>0</v>
      </c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 x14ac:dyDescent="0.2">
      <c r="A79" s="314">
        <v>31</v>
      </c>
      <c r="B79" s="313" t="s">
        <v>497</v>
      </c>
      <c r="C79" s="312" t="s">
        <v>496</v>
      </c>
      <c r="D79" s="311" t="s">
        <v>493</v>
      </c>
      <c r="E79" s="310">
        <v>4</v>
      </c>
      <c r="F79" s="309"/>
      <c r="G79" s="308">
        <f>ROUND(E79*F79,2)</f>
        <v>0</v>
      </c>
      <c r="H79" s="309"/>
      <c r="I79" s="308">
        <f>ROUND(E79*H79,2)</f>
        <v>0</v>
      </c>
      <c r="J79" s="309"/>
      <c r="K79" s="308">
        <f>ROUND(E79*J79,2)</f>
        <v>0</v>
      </c>
      <c r="L79" s="308">
        <v>21</v>
      </c>
      <c r="M79" s="308">
        <f>G79*(1+L79/100)</f>
        <v>0</v>
      </c>
      <c r="N79" s="308">
        <v>2.4000000000000001E-4</v>
      </c>
      <c r="O79" s="308">
        <f>ROUND(E79*N79,2)</f>
        <v>0</v>
      </c>
      <c r="P79" s="308">
        <v>0</v>
      </c>
      <c r="Q79" s="308">
        <f>ROUND(E79*P79,2)</f>
        <v>0</v>
      </c>
      <c r="R79" s="308" t="s">
        <v>468</v>
      </c>
      <c r="S79" s="308" t="s">
        <v>459</v>
      </c>
      <c r="T79" s="307" t="s">
        <v>459</v>
      </c>
      <c r="U79" s="284">
        <v>0.12400000000000001</v>
      </c>
      <c r="V79" s="284">
        <f>ROUND(E79*U79,2)</f>
        <v>0.5</v>
      </c>
      <c r="W79" s="284"/>
      <c r="X79" s="162"/>
      <c r="Y79" s="162"/>
      <c r="Z79" s="162"/>
      <c r="AA79" s="162"/>
      <c r="AB79" s="162"/>
      <c r="AC79" s="162"/>
      <c r="AD79" s="162"/>
      <c r="AE79" s="162"/>
      <c r="AF79" s="162"/>
      <c r="AG79" s="162" t="s">
        <v>489</v>
      </c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2">
      <c r="A80" s="296">
        <v>32</v>
      </c>
      <c r="B80" s="295" t="s">
        <v>495</v>
      </c>
      <c r="C80" s="294" t="s">
        <v>494</v>
      </c>
      <c r="D80" s="293" t="s">
        <v>493</v>
      </c>
      <c r="E80" s="292">
        <v>1</v>
      </c>
      <c r="F80" s="291"/>
      <c r="G80" s="290">
        <f>ROUND(E80*F80,2)</f>
        <v>0</v>
      </c>
      <c r="H80" s="291"/>
      <c r="I80" s="290">
        <f>ROUND(E80*H80,2)</f>
        <v>0</v>
      </c>
      <c r="J80" s="291"/>
      <c r="K80" s="290">
        <f>ROUND(E80*J80,2)</f>
        <v>0</v>
      </c>
      <c r="L80" s="290">
        <v>21</v>
      </c>
      <c r="M80" s="290">
        <f>G80*(1+L80/100)</f>
        <v>0</v>
      </c>
      <c r="N80" s="290">
        <v>2.4000000000000001E-4</v>
      </c>
      <c r="O80" s="290">
        <f>ROUND(E80*N80,2)</f>
        <v>0</v>
      </c>
      <c r="P80" s="290">
        <v>0</v>
      </c>
      <c r="Q80" s="290">
        <f>ROUND(E80*P80,2)</f>
        <v>0</v>
      </c>
      <c r="R80" s="290" t="s">
        <v>468</v>
      </c>
      <c r="S80" s="290" t="s">
        <v>459</v>
      </c>
      <c r="T80" s="289" t="s">
        <v>459</v>
      </c>
      <c r="U80" s="284">
        <v>0.12400000000000001</v>
      </c>
      <c r="V80" s="284">
        <f>ROUND(E80*U80,2)</f>
        <v>0.12</v>
      </c>
      <c r="W80" s="284"/>
      <c r="X80" s="162"/>
      <c r="Y80" s="162"/>
      <c r="Z80" s="162"/>
      <c r="AA80" s="162"/>
      <c r="AB80" s="162"/>
      <c r="AC80" s="162"/>
      <c r="AD80" s="162"/>
      <c r="AE80" s="162"/>
      <c r="AF80" s="162"/>
      <c r="AG80" s="162" t="s">
        <v>489</v>
      </c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outlineLevel="1" x14ac:dyDescent="0.2">
      <c r="A81" s="288"/>
      <c r="B81" s="287"/>
      <c r="C81" s="317" t="s">
        <v>492</v>
      </c>
      <c r="D81" s="316"/>
      <c r="E81" s="315">
        <v>1</v>
      </c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162"/>
      <c r="Y81" s="162"/>
      <c r="Z81" s="162"/>
      <c r="AA81" s="162"/>
      <c r="AB81" s="162"/>
      <c r="AC81" s="162"/>
      <c r="AD81" s="162"/>
      <c r="AE81" s="162"/>
      <c r="AF81" s="162"/>
      <c r="AG81" s="162" t="s">
        <v>138</v>
      </c>
      <c r="AH81" s="162">
        <v>0</v>
      </c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</row>
    <row r="82" spans="1:60" outlineLevel="1" x14ac:dyDescent="0.2">
      <c r="A82" s="314">
        <v>33</v>
      </c>
      <c r="B82" s="313" t="s">
        <v>491</v>
      </c>
      <c r="C82" s="312" t="s">
        <v>490</v>
      </c>
      <c r="D82" s="311" t="s">
        <v>182</v>
      </c>
      <c r="E82" s="310">
        <v>2</v>
      </c>
      <c r="F82" s="309"/>
      <c r="G82" s="308">
        <f>ROUND(E82*F82,2)</f>
        <v>0</v>
      </c>
      <c r="H82" s="309"/>
      <c r="I82" s="308">
        <f>ROUND(E82*H82,2)</f>
        <v>0</v>
      </c>
      <c r="J82" s="309"/>
      <c r="K82" s="308">
        <f>ROUND(E82*J82,2)</f>
        <v>0</v>
      </c>
      <c r="L82" s="308">
        <v>21</v>
      </c>
      <c r="M82" s="308">
        <f>G82*(1+L82/100)</f>
        <v>0</v>
      </c>
      <c r="N82" s="308">
        <v>4.0000000000000003E-5</v>
      </c>
      <c r="O82" s="308">
        <f>ROUND(E82*N82,2)</f>
        <v>0</v>
      </c>
      <c r="P82" s="308">
        <v>0</v>
      </c>
      <c r="Q82" s="308">
        <f>ROUND(E82*P82,2)</f>
        <v>0</v>
      </c>
      <c r="R82" s="308" t="s">
        <v>468</v>
      </c>
      <c r="S82" s="308" t="s">
        <v>459</v>
      </c>
      <c r="T82" s="307" t="s">
        <v>459</v>
      </c>
      <c r="U82" s="284">
        <v>0.44500000000000001</v>
      </c>
      <c r="V82" s="284">
        <f>ROUND(E82*U82,2)</f>
        <v>0.89</v>
      </c>
      <c r="W82" s="284"/>
      <c r="X82" s="162"/>
      <c r="Y82" s="162"/>
      <c r="Z82" s="162"/>
      <c r="AA82" s="162"/>
      <c r="AB82" s="162"/>
      <c r="AC82" s="162"/>
      <c r="AD82" s="162"/>
      <c r="AE82" s="162"/>
      <c r="AF82" s="162"/>
      <c r="AG82" s="162" t="s">
        <v>489</v>
      </c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ht="33.75" outlineLevel="1" x14ac:dyDescent="0.2">
      <c r="A83" s="314">
        <v>34</v>
      </c>
      <c r="B83" s="313" t="s">
        <v>488</v>
      </c>
      <c r="C83" s="312" t="s">
        <v>487</v>
      </c>
      <c r="D83" s="311" t="s">
        <v>182</v>
      </c>
      <c r="E83" s="310">
        <v>1</v>
      </c>
      <c r="F83" s="309"/>
      <c r="G83" s="308">
        <f>ROUND(E83*F83,2)</f>
        <v>0</v>
      </c>
      <c r="H83" s="309"/>
      <c r="I83" s="308">
        <f>ROUND(E83*H83,2)</f>
        <v>0</v>
      </c>
      <c r="J83" s="309"/>
      <c r="K83" s="308">
        <f>ROUND(E83*J83,2)</f>
        <v>0</v>
      </c>
      <c r="L83" s="308">
        <v>21</v>
      </c>
      <c r="M83" s="308">
        <f>G83*(1+L83/100)</f>
        <v>0</v>
      </c>
      <c r="N83" s="308">
        <v>1.4500000000000001E-2</v>
      </c>
      <c r="O83" s="308">
        <f>ROUND(E83*N83,2)</f>
        <v>0.01</v>
      </c>
      <c r="P83" s="308">
        <v>0</v>
      </c>
      <c r="Q83" s="308">
        <f>ROUND(E83*P83,2)</f>
        <v>0</v>
      </c>
      <c r="R83" s="308" t="s">
        <v>472</v>
      </c>
      <c r="S83" s="308" t="s">
        <v>459</v>
      </c>
      <c r="T83" s="307" t="s">
        <v>459</v>
      </c>
      <c r="U83" s="284">
        <v>0</v>
      </c>
      <c r="V83" s="284">
        <f>ROUND(E83*U83,2)</f>
        <v>0</v>
      </c>
      <c r="W83" s="284"/>
      <c r="X83" s="162"/>
      <c r="Y83" s="162"/>
      <c r="Z83" s="162"/>
      <c r="AA83" s="162"/>
      <c r="AB83" s="162"/>
      <c r="AC83" s="162"/>
      <c r="AD83" s="162"/>
      <c r="AE83" s="162"/>
      <c r="AF83" s="162"/>
      <c r="AG83" s="162" t="s">
        <v>471</v>
      </c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ht="22.5" outlineLevel="1" x14ac:dyDescent="0.2">
      <c r="A84" s="314">
        <v>35</v>
      </c>
      <c r="B84" s="313" t="s">
        <v>486</v>
      </c>
      <c r="C84" s="312" t="s">
        <v>485</v>
      </c>
      <c r="D84" s="311" t="s">
        <v>182</v>
      </c>
      <c r="E84" s="310">
        <v>1</v>
      </c>
      <c r="F84" s="309"/>
      <c r="G84" s="308">
        <f>ROUND(E84*F84,2)</f>
        <v>0</v>
      </c>
      <c r="H84" s="309"/>
      <c r="I84" s="308">
        <f>ROUND(E84*H84,2)</f>
        <v>0</v>
      </c>
      <c r="J84" s="309"/>
      <c r="K84" s="308">
        <f>ROUND(E84*J84,2)</f>
        <v>0</v>
      </c>
      <c r="L84" s="308">
        <v>21</v>
      </c>
      <c r="M84" s="308">
        <f>G84*(1+L84/100)</f>
        <v>0</v>
      </c>
      <c r="N84" s="308">
        <v>3.9000000000000005E-4</v>
      </c>
      <c r="O84" s="308">
        <f>ROUND(E84*N84,2)</f>
        <v>0</v>
      </c>
      <c r="P84" s="308">
        <v>0</v>
      </c>
      <c r="Q84" s="308">
        <f>ROUND(E84*P84,2)</f>
        <v>0</v>
      </c>
      <c r="R84" s="308" t="s">
        <v>472</v>
      </c>
      <c r="S84" s="308" t="s">
        <v>459</v>
      </c>
      <c r="T84" s="307" t="s">
        <v>459</v>
      </c>
      <c r="U84" s="284">
        <v>0</v>
      </c>
      <c r="V84" s="284">
        <f>ROUND(E84*U84,2)</f>
        <v>0</v>
      </c>
      <c r="W84" s="284"/>
      <c r="X84" s="162"/>
      <c r="Y84" s="162"/>
      <c r="Z84" s="162"/>
      <c r="AA84" s="162"/>
      <c r="AB84" s="162"/>
      <c r="AC84" s="162"/>
      <c r="AD84" s="162"/>
      <c r="AE84" s="162"/>
      <c r="AF84" s="162"/>
      <c r="AG84" s="162" t="s">
        <v>471</v>
      </c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ht="22.5" outlineLevel="1" x14ac:dyDescent="0.2">
      <c r="A85" s="314">
        <v>36</v>
      </c>
      <c r="B85" s="313" t="s">
        <v>484</v>
      </c>
      <c r="C85" s="312" t="s">
        <v>483</v>
      </c>
      <c r="D85" s="311" t="s">
        <v>182</v>
      </c>
      <c r="E85" s="310">
        <v>1</v>
      </c>
      <c r="F85" s="309"/>
      <c r="G85" s="308">
        <f>ROUND(E85*F85,2)</f>
        <v>0</v>
      </c>
      <c r="H85" s="309"/>
      <c r="I85" s="308">
        <f>ROUND(E85*H85,2)</f>
        <v>0</v>
      </c>
      <c r="J85" s="309"/>
      <c r="K85" s="308">
        <f>ROUND(E85*J85,2)</f>
        <v>0</v>
      </c>
      <c r="L85" s="308">
        <v>21</v>
      </c>
      <c r="M85" s="308">
        <f>G85*(1+L85/100)</f>
        <v>0</v>
      </c>
      <c r="N85" s="308">
        <v>1E-3</v>
      </c>
      <c r="O85" s="308">
        <f>ROUND(E85*N85,2)</f>
        <v>0</v>
      </c>
      <c r="P85" s="308">
        <v>0</v>
      </c>
      <c r="Q85" s="308">
        <f>ROUND(E85*P85,2)</f>
        <v>0</v>
      </c>
      <c r="R85" s="308" t="s">
        <v>472</v>
      </c>
      <c r="S85" s="308" t="s">
        <v>459</v>
      </c>
      <c r="T85" s="307" t="s">
        <v>459</v>
      </c>
      <c r="U85" s="284">
        <v>0</v>
      </c>
      <c r="V85" s="284">
        <f>ROUND(E85*U85,2)</f>
        <v>0</v>
      </c>
      <c r="W85" s="284"/>
      <c r="X85" s="162"/>
      <c r="Y85" s="162"/>
      <c r="Z85" s="162"/>
      <c r="AA85" s="162"/>
      <c r="AB85" s="162"/>
      <c r="AC85" s="162"/>
      <c r="AD85" s="162"/>
      <c r="AE85" s="162"/>
      <c r="AF85" s="162"/>
      <c r="AG85" s="162" t="s">
        <v>471</v>
      </c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314">
        <v>37</v>
      </c>
      <c r="B86" s="313" t="s">
        <v>482</v>
      </c>
      <c r="C86" s="312" t="s">
        <v>481</v>
      </c>
      <c r="D86" s="311" t="s">
        <v>182</v>
      </c>
      <c r="E86" s="310">
        <v>1</v>
      </c>
      <c r="F86" s="309"/>
      <c r="G86" s="308">
        <f>ROUND(E86*F86,2)</f>
        <v>0</v>
      </c>
      <c r="H86" s="309"/>
      <c r="I86" s="308">
        <f>ROUND(E86*H86,2)</f>
        <v>0</v>
      </c>
      <c r="J86" s="309"/>
      <c r="K86" s="308">
        <f>ROUND(E86*J86,2)</f>
        <v>0</v>
      </c>
      <c r="L86" s="308">
        <v>21</v>
      </c>
      <c r="M86" s="308">
        <f>G86*(1+L86/100)</f>
        <v>0</v>
      </c>
      <c r="N86" s="308">
        <v>9.0000000000000008E-4</v>
      </c>
      <c r="O86" s="308">
        <f>ROUND(E86*N86,2)</f>
        <v>0</v>
      </c>
      <c r="P86" s="308">
        <v>0</v>
      </c>
      <c r="Q86" s="308">
        <f>ROUND(E86*P86,2)</f>
        <v>0</v>
      </c>
      <c r="R86" s="308" t="s">
        <v>472</v>
      </c>
      <c r="S86" s="308" t="s">
        <v>459</v>
      </c>
      <c r="T86" s="307" t="s">
        <v>459</v>
      </c>
      <c r="U86" s="284">
        <v>0</v>
      </c>
      <c r="V86" s="284">
        <f>ROUND(E86*U86,2)</f>
        <v>0</v>
      </c>
      <c r="W86" s="284"/>
      <c r="X86" s="162"/>
      <c r="Y86" s="162"/>
      <c r="Z86" s="162"/>
      <c r="AA86" s="162"/>
      <c r="AB86" s="162"/>
      <c r="AC86" s="162"/>
      <c r="AD86" s="162"/>
      <c r="AE86" s="162"/>
      <c r="AF86" s="162"/>
      <c r="AG86" s="162" t="s">
        <v>471</v>
      </c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2">
      <c r="A87" s="314">
        <v>38</v>
      </c>
      <c r="B87" s="313" t="s">
        <v>480</v>
      </c>
      <c r="C87" s="312" t="s">
        <v>479</v>
      </c>
      <c r="D87" s="311" t="s">
        <v>182</v>
      </c>
      <c r="E87" s="310">
        <v>1</v>
      </c>
      <c r="F87" s="309"/>
      <c r="G87" s="308">
        <f>ROUND(E87*F87,2)</f>
        <v>0</v>
      </c>
      <c r="H87" s="309"/>
      <c r="I87" s="308">
        <f>ROUND(E87*H87,2)</f>
        <v>0</v>
      </c>
      <c r="J87" s="309"/>
      <c r="K87" s="308">
        <f>ROUND(E87*J87,2)</f>
        <v>0</v>
      </c>
      <c r="L87" s="308">
        <v>21</v>
      </c>
      <c r="M87" s="308">
        <f>G87*(1+L87/100)</f>
        <v>0</v>
      </c>
      <c r="N87" s="308">
        <v>1.4000000000000001E-4</v>
      </c>
      <c r="O87" s="308">
        <f>ROUND(E87*N87,2)</f>
        <v>0</v>
      </c>
      <c r="P87" s="308">
        <v>0</v>
      </c>
      <c r="Q87" s="308">
        <f>ROUND(E87*P87,2)</f>
        <v>0</v>
      </c>
      <c r="R87" s="308" t="s">
        <v>472</v>
      </c>
      <c r="S87" s="308" t="s">
        <v>459</v>
      </c>
      <c r="T87" s="307" t="s">
        <v>459</v>
      </c>
      <c r="U87" s="284">
        <v>0</v>
      </c>
      <c r="V87" s="284">
        <f>ROUND(E87*U87,2)</f>
        <v>0</v>
      </c>
      <c r="W87" s="284"/>
      <c r="X87" s="162"/>
      <c r="Y87" s="162"/>
      <c r="Z87" s="162"/>
      <c r="AA87" s="162"/>
      <c r="AB87" s="162"/>
      <c r="AC87" s="162"/>
      <c r="AD87" s="162"/>
      <c r="AE87" s="162"/>
      <c r="AF87" s="162"/>
      <c r="AG87" s="162" t="s">
        <v>471</v>
      </c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ht="22.5" outlineLevel="1" x14ac:dyDescent="0.2">
      <c r="A88" s="314">
        <v>39</v>
      </c>
      <c r="B88" s="313" t="s">
        <v>478</v>
      </c>
      <c r="C88" s="312" t="s">
        <v>477</v>
      </c>
      <c r="D88" s="311" t="s">
        <v>182</v>
      </c>
      <c r="E88" s="310">
        <v>1</v>
      </c>
      <c r="F88" s="309"/>
      <c r="G88" s="308">
        <f>ROUND(E88*F88,2)</f>
        <v>0</v>
      </c>
      <c r="H88" s="309"/>
      <c r="I88" s="308">
        <f>ROUND(E88*H88,2)</f>
        <v>0</v>
      </c>
      <c r="J88" s="309"/>
      <c r="K88" s="308">
        <f>ROUND(E88*J88,2)</f>
        <v>0</v>
      </c>
      <c r="L88" s="308">
        <v>21</v>
      </c>
      <c r="M88" s="308">
        <f>G88*(1+L88/100)</f>
        <v>0</v>
      </c>
      <c r="N88" s="308">
        <v>2.5000000000000001E-3</v>
      </c>
      <c r="O88" s="308">
        <f>ROUND(E88*N88,2)</f>
        <v>0</v>
      </c>
      <c r="P88" s="308">
        <v>0</v>
      </c>
      <c r="Q88" s="308">
        <f>ROUND(E88*P88,2)</f>
        <v>0</v>
      </c>
      <c r="R88" s="308" t="s">
        <v>472</v>
      </c>
      <c r="S88" s="308" t="s">
        <v>459</v>
      </c>
      <c r="T88" s="307" t="s">
        <v>459</v>
      </c>
      <c r="U88" s="284">
        <v>0</v>
      </c>
      <c r="V88" s="284">
        <f>ROUND(E88*U88,2)</f>
        <v>0</v>
      </c>
      <c r="W88" s="284"/>
      <c r="X88" s="162"/>
      <c r="Y88" s="162"/>
      <c r="Z88" s="162"/>
      <c r="AA88" s="162"/>
      <c r="AB88" s="162"/>
      <c r="AC88" s="162"/>
      <c r="AD88" s="162"/>
      <c r="AE88" s="162"/>
      <c r="AF88" s="162"/>
      <c r="AG88" s="162" t="s">
        <v>471</v>
      </c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outlineLevel="1" x14ac:dyDescent="0.2">
      <c r="A89" s="314">
        <v>40</v>
      </c>
      <c r="B89" s="313" t="s">
        <v>476</v>
      </c>
      <c r="C89" s="312" t="s">
        <v>475</v>
      </c>
      <c r="D89" s="311" t="s">
        <v>182</v>
      </c>
      <c r="E89" s="310">
        <v>1</v>
      </c>
      <c r="F89" s="309"/>
      <c r="G89" s="308">
        <f>ROUND(E89*F89,2)</f>
        <v>0</v>
      </c>
      <c r="H89" s="309"/>
      <c r="I89" s="308">
        <f>ROUND(E89*H89,2)</f>
        <v>0</v>
      </c>
      <c r="J89" s="309"/>
      <c r="K89" s="308">
        <f>ROUND(E89*J89,2)</f>
        <v>0</v>
      </c>
      <c r="L89" s="308">
        <v>21</v>
      </c>
      <c r="M89" s="308">
        <f>G89*(1+L89/100)</f>
        <v>0</v>
      </c>
      <c r="N89" s="308">
        <v>1.6E-2</v>
      </c>
      <c r="O89" s="308">
        <f>ROUND(E89*N89,2)</f>
        <v>0.02</v>
      </c>
      <c r="P89" s="308">
        <v>0</v>
      </c>
      <c r="Q89" s="308">
        <f>ROUND(E89*P89,2)</f>
        <v>0</v>
      </c>
      <c r="R89" s="308" t="s">
        <v>472</v>
      </c>
      <c r="S89" s="308" t="s">
        <v>459</v>
      </c>
      <c r="T89" s="307" t="s">
        <v>459</v>
      </c>
      <c r="U89" s="284">
        <v>0</v>
      </c>
      <c r="V89" s="284">
        <f>ROUND(E89*U89,2)</f>
        <v>0</v>
      </c>
      <c r="W89" s="284"/>
      <c r="X89" s="162"/>
      <c r="Y89" s="162"/>
      <c r="Z89" s="162"/>
      <c r="AA89" s="162"/>
      <c r="AB89" s="162"/>
      <c r="AC89" s="162"/>
      <c r="AD89" s="162"/>
      <c r="AE89" s="162"/>
      <c r="AF89" s="162"/>
      <c r="AG89" s="162" t="s">
        <v>471</v>
      </c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ht="22.5" outlineLevel="1" x14ac:dyDescent="0.2">
      <c r="A90" s="314">
        <v>41</v>
      </c>
      <c r="B90" s="313" t="s">
        <v>474</v>
      </c>
      <c r="C90" s="312" t="s">
        <v>473</v>
      </c>
      <c r="D90" s="311" t="s">
        <v>182</v>
      </c>
      <c r="E90" s="310">
        <v>1</v>
      </c>
      <c r="F90" s="309"/>
      <c r="G90" s="308">
        <f>ROUND(E90*F90,2)</f>
        <v>0</v>
      </c>
      <c r="H90" s="309"/>
      <c r="I90" s="308">
        <f>ROUND(E90*H90,2)</f>
        <v>0</v>
      </c>
      <c r="J90" s="309"/>
      <c r="K90" s="308">
        <f>ROUND(E90*J90,2)</f>
        <v>0</v>
      </c>
      <c r="L90" s="308">
        <v>21</v>
      </c>
      <c r="M90" s="308">
        <f>G90*(1+L90/100)</f>
        <v>0</v>
      </c>
      <c r="N90" s="308">
        <v>1.7000000000000001E-2</v>
      </c>
      <c r="O90" s="308">
        <f>ROUND(E90*N90,2)</f>
        <v>0.02</v>
      </c>
      <c r="P90" s="308">
        <v>0</v>
      </c>
      <c r="Q90" s="308">
        <f>ROUND(E90*P90,2)</f>
        <v>0</v>
      </c>
      <c r="R90" s="308" t="s">
        <v>472</v>
      </c>
      <c r="S90" s="308" t="s">
        <v>459</v>
      </c>
      <c r="T90" s="307" t="s">
        <v>459</v>
      </c>
      <c r="U90" s="284">
        <v>0</v>
      </c>
      <c r="V90" s="284">
        <f>ROUND(E90*U90,2)</f>
        <v>0</v>
      </c>
      <c r="W90" s="284"/>
      <c r="X90" s="162"/>
      <c r="Y90" s="162"/>
      <c r="Z90" s="162"/>
      <c r="AA90" s="162"/>
      <c r="AB90" s="162"/>
      <c r="AC90" s="162"/>
      <c r="AD90" s="162"/>
      <c r="AE90" s="162"/>
      <c r="AF90" s="162"/>
      <c r="AG90" s="162" t="s">
        <v>471</v>
      </c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 outlineLevel="1" x14ac:dyDescent="0.2">
      <c r="A91" s="296">
        <v>42</v>
      </c>
      <c r="B91" s="295" t="s">
        <v>470</v>
      </c>
      <c r="C91" s="294" t="s">
        <v>469</v>
      </c>
      <c r="D91" s="293" t="s">
        <v>257</v>
      </c>
      <c r="E91" s="292">
        <v>6.3630000000000006E-2</v>
      </c>
      <c r="F91" s="291"/>
      <c r="G91" s="290">
        <f>ROUND(E91*F91,2)</f>
        <v>0</v>
      </c>
      <c r="H91" s="291"/>
      <c r="I91" s="290">
        <f>ROUND(E91*H91,2)</f>
        <v>0</v>
      </c>
      <c r="J91" s="291"/>
      <c r="K91" s="290">
        <f>ROUND(E91*J91,2)</f>
        <v>0</v>
      </c>
      <c r="L91" s="290">
        <v>21</v>
      </c>
      <c r="M91" s="290">
        <f>G91*(1+L91/100)</f>
        <v>0</v>
      </c>
      <c r="N91" s="290">
        <v>0</v>
      </c>
      <c r="O91" s="290">
        <f>ROUND(E91*N91,2)</f>
        <v>0</v>
      </c>
      <c r="P91" s="290">
        <v>0</v>
      </c>
      <c r="Q91" s="290">
        <f>ROUND(E91*P91,2)</f>
        <v>0</v>
      </c>
      <c r="R91" s="290" t="s">
        <v>468</v>
      </c>
      <c r="S91" s="290" t="s">
        <v>459</v>
      </c>
      <c r="T91" s="289" t="s">
        <v>459</v>
      </c>
      <c r="U91" s="284">
        <v>1.5730000000000002</v>
      </c>
      <c r="V91" s="284">
        <f>ROUND(E91*U91,2)</f>
        <v>0.1</v>
      </c>
      <c r="W91" s="284"/>
      <c r="X91" s="162"/>
      <c r="Y91" s="162"/>
      <c r="Z91" s="162"/>
      <c r="AA91" s="162"/>
      <c r="AB91" s="162"/>
      <c r="AC91" s="162"/>
      <c r="AD91" s="162"/>
      <c r="AE91" s="162"/>
      <c r="AF91" s="162"/>
      <c r="AG91" s="162" t="s">
        <v>467</v>
      </c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outlineLevel="1" x14ac:dyDescent="0.2">
      <c r="A92" s="288"/>
      <c r="B92" s="287"/>
      <c r="C92" s="306" t="s">
        <v>466</v>
      </c>
      <c r="D92" s="305"/>
      <c r="E92" s="305"/>
      <c r="F92" s="305"/>
      <c r="G92" s="305"/>
      <c r="H92" s="284"/>
      <c r="I92" s="284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  <c r="U92" s="284"/>
      <c r="V92" s="284"/>
      <c r="W92" s="284"/>
      <c r="X92" s="162"/>
      <c r="Y92" s="162"/>
      <c r="Z92" s="162"/>
      <c r="AA92" s="162"/>
      <c r="AB92" s="162"/>
      <c r="AC92" s="162"/>
      <c r="AD92" s="162"/>
      <c r="AE92" s="162"/>
      <c r="AF92" s="162"/>
      <c r="AG92" s="162" t="s">
        <v>465</v>
      </c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</row>
    <row r="93" spans="1:60" x14ac:dyDescent="0.2">
      <c r="A93" s="304" t="s">
        <v>121</v>
      </c>
      <c r="B93" s="303" t="s">
        <v>94</v>
      </c>
      <c r="C93" s="302" t="s">
        <v>26</v>
      </c>
      <c r="D93" s="301"/>
      <c r="E93" s="300"/>
      <c r="F93" s="299"/>
      <c r="G93" s="299">
        <f>SUMIF(AG94:AG97,"&lt;&gt;NOR",G94:G97)</f>
        <v>0</v>
      </c>
      <c r="H93" s="299"/>
      <c r="I93" s="299">
        <f>SUM(I94:I97)</f>
        <v>0</v>
      </c>
      <c r="J93" s="299"/>
      <c r="K93" s="299">
        <f>SUM(K94:K97)</f>
        <v>0</v>
      </c>
      <c r="L93" s="299"/>
      <c r="M93" s="299">
        <f>SUM(M94:M97)</f>
        <v>0</v>
      </c>
      <c r="N93" s="299"/>
      <c r="O93" s="299">
        <f>SUM(O94:O97)</f>
        <v>0</v>
      </c>
      <c r="P93" s="299"/>
      <c r="Q93" s="299">
        <f>SUM(Q94:Q97)</f>
        <v>0</v>
      </c>
      <c r="R93" s="299"/>
      <c r="S93" s="299"/>
      <c r="T93" s="298"/>
      <c r="U93" s="297"/>
      <c r="V93" s="297">
        <f>SUM(V94:V97)</f>
        <v>0</v>
      </c>
      <c r="W93" s="297"/>
      <c r="AG93" t="s">
        <v>122</v>
      </c>
    </row>
    <row r="94" spans="1:60" outlineLevel="1" x14ac:dyDescent="0.2">
      <c r="A94" s="296">
        <v>43</v>
      </c>
      <c r="B94" s="295" t="s">
        <v>464</v>
      </c>
      <c r="C94" s="294" t="s">
        <v>463</v>
      </c>
      <c r="D94" s="293" t="s">
        <v>442</v>
      </c>
      <c r="E94" s="292">
        <v>1</v>
      </c>
      <c r="F94" s="291"/>
      <c r="G94" s="290">
        <f>ROUND(E94*F94,2)</f>
        <v>0</v>
      </c>
      <c r="H94" s="291"/>
      <c r="I94" s="290">
        <f>ROUND(E94*H94,2)</f>
        <v>0</v>
      </c>
      <c r="J94" s="291"/>
      <c r="K94" s="290">
        <f>ROUND(E94*J94,2)</f>
        <v>0</v>
      </c>
      <c r="L94" s="290">
        <v>21</v>
      </c>
      <c r="M94" s="290">
        <f>G94*(1+L94/100)</f>
        <v>0</v>
      </c>
      <c r="N94" s="290">
        <v>0</v>
      </c>
      <c r="O94" s="290">
        <f>ROUND(E94*N94,2)</f>
        <v>0</v>
      </c>
      <c r="P94" s="290">
        <v>0</v>
      </c>
      <c r="Q94" s="290">
        <f>ROUND(E94*P94,2)</f>
        <v>0</v>
      </c>
      <c r="R94" s="290"/>
      <c r="S94" s="290" t="s">
        <v>459</v>
      </c>
      <c r="T94" s="289" t="s">
        <v>458</v>
      </c>
      <c r="U94" s="284">
        <v>0</v>
      </c>
      <c r="V94" s="284">
        <f>ROUND(E94*U94,2)</f>
        <v>0</v>
      </c>
      <c r="W94" s="284"/>
      <c r="X94" s="162"/>
      <c r="Y94" s="162"/>
      <c r="Z94" s="162"/>
      <c r="AA94" s="162"/>
      <c r="AB94" s="162"/>
      <c r="AC94" s="162"/>
      <c r="AD94" s="162"/>
      <c r="AE94" s="162"/>
      <c r="AF94" s="162"/>
      <c r="AG94" s="162" t="s">
        <v>457</v>
      </c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outlineLevel="1" x14ac:dyDescent="0.2">
      <c r="A95" s="288"/>
      <c r="B95" s="287"/>
      <c r="C95" s="286" t="s">
        <v>462</v>
      </c>
      <c r="D95" s="285"/>
      <c r="E95" s="285"/>
      <c r="F95" s="285"/>
      <c r="G95" s="285"/>
      <c r="H95" s="284"/>
      <c r="I95" s="284"/>
      <c r="J95" s="284"/>
      <c r="K95" s="284"/>
      <c r="L95" s="284"/>
      <c r="M95" s="284"/>
      <c r="N95" s="284"/>
      <c r="O95" s="284"/>
      <c r="P95" s="284"/>
      <c r="Q95" s="284"/>
      <c r="R95" s="284"/>
      <c r="S95" s="284"/>
      <c r="T95" s="284"/>
      <c r="U95" s="284"/>
      <c r="V95" s="284"/>
      <c r="W95" s="284"/>
      <c r="X95" s="162"/>
      <c r="Y95" s="162"/>
      <c r="Z95" s="162"/>
      <c r="AA95" s="162"/>
      <c r="AB95" s="162"/>
      <c r="AC95" s="162"/>
      <c r="AD95" s="162"/>
      <c r="AE95" s="162"/>
      <c r="AF95" s="162"/>
      <c r="AG95" s="162" t="s">
        <v>455</v>
      </c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outlineLevel="1" x14ac:dyDescent="0.2">
      <c r="A96" s="296">
        <v>44</v>
      </c>
      <c r="B96" s="295" t="s">
        <v>461</v>
      </c>
      <c r="C96" s="294" t="s">
        <v>460</v>
      </c>
      <c r="D96" s="293" t="s">
        <v>442</v>
      </c>
      <c r="E96" s="292">
        <v>1</v>
      </c>
      <c r="F96" s="291"/>
      <c r="G96" s="290">
        <f>ROUND(E96*F96,2)</f>
        <v>0</v>
      </c>
      <c r="H96" s="291"/>
      <c r="I96" s="290">
        <f>ROUND(E96*H96,2)</f>
        <v>0</v>
      </c>
      <c r="J96" s="291"/>
      <c r="K96" s="290">
        <f>ROUND(E96*J96,2)</f>
        <v>0</v>
      </c>
      <c r="L96" s="290">
        <v>21</v>
      </c>
      <c r="M96" s="290">
        <f>G96*(1+L96/100)</f>
        <v>0</v>
      </c>
      <c r="N96" s="290">
        <v>0</v>
      </c>
      <c r="O96" s="290">
        <f>ROUND(E96*N96,2)</f>
        <v>0</v>
      </c>
      <c r="P96" s="290">
        <v>0</v>
      </c>
      <c r="Q96" s="290">
        <f>ROUND(E96*P96,2)</f>
        <v>0</v>
      </c>
      <c r="R96" s="290"/>
      <c r="S96" s="290" t="s">
        <v>459</v>
      </c>
      <c r="T96" s="289" t="s">
        <v>458</v>
      </c>
      <c r="U96" s="284">
        <v>0</v>
      </c>
      <c r="V96" s="284">
        <f>ROUND(E96*U96,2)</f>
        <v>0</v>
      </c>
      <c r="W96" s="284"/>
      <c r="X96" s="162"/>
      <c r="Y96" s="162"/>
      <c r="Z96" s="162"/>
      <c r="AA96" s="162"/>
      <c r="AB96" s="162"/>
      <c r="AC96" s="162"/>
      <c r="AD96" s="162"/>
      <c r="AE96" s="162"/>
      <c r="AF96" s="162"/>
      <c r="AG96" s="162" t="s">
        <v>457</v>
      </c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</row>
    <row r="97" spans="1:60" outlineLevel="1" x14ac:dyDescent="0.2">
      <c r="A97" s="288"/>
      <c r="B97" s="287"/>
      <c r="C97" s="286" t="s">
        <v>456</v>
      </c>
      <c r="D97" s="285"/>
      <c r="E97" s="285"/>
      <c r="F97" s="285"/>
      <c r="G97" s="285"/>
      <c r="H97" s="284"/>
      <c r="I97" s="284"/>
      <c r="J97" s="284"/>
      <c r="K97" s="284"/>
      <c r="L97" s="284"/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162"/>
      <c r="Y97" s="162"/>
      <c r="Z97" s="162"/>
      <c r="AA97" s="162"/>
      <c r="AB97" s="162"/>
      <c r="AC97" s="162"/>
      <c r="AD97" s="162"/>
      <c r="AE97" s="162"/>
      <c r="AF97" s="162"/>
      <c r="AG97" s="162" t="s">
        <v>455</v>
      </c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x14ac:dyDescent="0.2">
      <c r="A98" s="202"/>
      <c r="B98" s="7"/>
      <c r="C98" s="208"/>
      <c r="D98" s="9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AE98">
        <v>15</v>
      </c>
      <c r="AF98">
        <v>21</v>
      </c>
    </row>
    <row r="99" spans="1:60" x14ac:dyDescent="0.2">
      <c r="A99" s="283"/>
      <c r="B99" s="282" t="s">
        <v>28</v>
      </c>
      <c r="C99" s="281"/>
      <c r="D99" s="280"/>
      <c r="E99" s="279"/>
      <c r="F99" s="279"/>
      <c r="G99" s="278">
        <f>G8+G17+G41+G69+G93</f>
        <v>0</v>
      </c>
      <c r="H99" s="202"/>
      <c r="I99" s="202"/>
      <c r="J99" s="202"/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AE99">
        <f>SUMIF(L7:L97,AE98,G7:G97)</f>
        <v>0</v>
      </c>
      <c r="AF99">
        <f>SUMIF(L7:L97,AF98,G7:G97)</f>
        <v>0</v>
      </c>
      <c r="AG99" t="s">
        <v>452</v>
      </c>
    </row>
    <row r="100" spans="1:60" x14ac:dyDescent="0.2">
      <c r="C100" s="210"/>
      <c r="D100" s="150"/>
      <c r="AG100" t="s">
        <v>454</v>
      </c>
    </row>
    <row r="101" spans="1:60" x14ac:dyDescent="0.2">
      <c r="D101" s="150"/>
    </row>
    <row r="102" spans="1:60" x14ac:dyDescent="0.2">
      <c r="D102" s="150"/>
    </row>
    <row r="103" spans="1:60" x14ac:dyDescent="0.2">
      <c r="D103" s="150"/>
    </row>
    <row r="104" spans="1:60" x14ac:dyDescent="0.2">
      <c r="D104" s="150"/>
    </row>
    <row r="105" spans="1:60" x14ac:dyDescent="0.2">
      <c r="D105" s="150"/>
    </row>
    <row r="106" spans="1:60" x14ac:dyDescent="0.2">
      <c r="D106" s="150"/>
    </row>
    <row r="107" spans="1:60" x14ac:dyDescent="0.2">
      <c r="D107" s="150"/>
    </row>
    <row r="108" spans="1:60" x14ac:dyDescent="0.2">
      <c r="D108" s="150"/>
    </row>
    <row r="109" spans="1:60" x14ac:dyDescent="0.2">
      <c r="D109" s="150"/>
    </row>
    <row r="110" spans="1:60" x14ac:dyDescent="0.2">
      <c r="D110" s="150"/>
    </row>
    <row r="111" spans="1:60" x14ac:dyDescent="0.2">
      <c r="D111" s="150"/>
    </row>
    <row r="112" spans="1:60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Kxb7RWKQIIWTC5SsPyyg5HiulYEVnav58w72paIdyDZTFacfliVxVresnXPHsX+36djbUQAF56PQleQE67f9YA==" saltValue="2YDaFlhVfVtWuPhd+hnRFQ==" spinCount="100000" sheet="1"/>
  <mergeCells count="26">
    <mergeCell ref="C29:G29"/>
    <mergeCell ref="A1:G1"/>
    <mergeCell ref="C2:G2"/>
    <mergeCell ref="C3:G3"/>
    <mergeCell ref="C4:G4"/>
    <mergeCell ref="C12:G12"/>
    <mergeCell ref="C54:G54"/>
    <mergeCell ref="C32:G32"/>
    <mergeCell ref="C40:G40"/>
    <mergeCell ref="C44:G44"/>
    <mergeCell ref="C45:G45"/>
    <mergeCell ref="C14:G14"/>
    <mergeCell ref="C19:G19"/>
    <mergeCell ref="C21:G21"/>
    <mergeCell ref="C23:G23"/>
    <mergeCell ref="C25:G25"/>
    <mergeCell ref="C49:G49"/>
    <mergeCell ref="C50:G50"/>
    <mergeCell ref="C95:G95"/>
    <mergeCell ref="C97:G97"/>
    <mergeCell ref="C56:G56"/>
    <mergeCell ref="C63:G63"/>
    <mergeCell ref="C66:G66"/>
    <mergeCell ref="C68:G68"/>
    <mergeCell ref="C74:G74"/>
    <mergeCell ref="C92:G9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9496-7318-4F10-B55F-E3F325785F79}">
  <sheetPr>
    <tabColor rgb="FF66FF66"/>
  </sheetPr>
  <dimension ref="A1:O57"/>
  <sheetViews>
    <sheetView showGridLines="0" topLeftCell="B19" zoomScaleNormal="100" zoomScaleSheetLayoutView="75" workbookViewId="0">
      <selection sqref="A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8" t="s">
        <v>620</v>
      </c>
      <c r="C1" s="239"/>
      <c r="D1" s="239"/>
      <c r="E1" s="239"/>
      <c r="F1" s="239"/>
      <c r="G1" s="239"/>
      <c r="H1" s="239"/>
      <c r="I1" s="239"/>
      <c r="J1" s="240"/>
    </row>
    <row r="2" spans="1:15" ht="36" customHeight="1" x14ac:dyDescent="0.2">
      <c r="A2" s="4"/>
      <c r="B2" s="431" t="s">
        <v>619</v>
      </c>
      <c r="C2" s="425"/>
      <c r="D2" s="430" t="s">
        <v>618</v>
      </c>
      <c r="E2" s="429" t="s">
        <v>617</v>
      </c>
      <c r="F2" s="428"/>
      <c r="G2" s="428"/>
      <c r="H2" s="428"/>
      <c r="I2" s="428"/>
      <c r="J2" s="427"/>
      <c r="O2" s="2"/>
    </row>
    <row r="3" spans="1:15" ht="27" hidden="1" customHeight="1" x14ac:dyDescent="0.2">
      <c r="A3" s="4"/>
      <c r="B3" s="426"/>
      <c r="C3" s="425"/>
      <c r="D3" s="424"/>
      <c r="E3" s="423"/>
      <c r="F3" s="422"/>
      <c r="G3" s="422"/>
      <c r="H3" s="422"/>
      <c r="I3" s="422"/>
      <c r="J3" s="421"/>
    </row>
    <row r="4" spans="1:15" ht="23.25" customHeight="1" x14ac:dyDescent="0.2">
      <c r="A4" s="4"/>
      <c r="B4" s="420"/>
      <c r="C4" s="419"/>
      <c r="D4" s="418"/>
      <c r="E4" s="417"/>
      <c r="F4" s="417"/>
      <c r="G4" s="417"/>
      <c r="H4" s="417"/>
      <c r="I4" s="417"/>
      <c r="J4" s="416"/>
    </row>
    <row r="5" spans="1:15" ht="24" customHeight="1" x14ac:dyDescent="0.2">
      <c r="A5" s="4"/>
      <c r="B5" s="47" t="s">
        <v>616</v>
      </c>
      <c r="C5" s="5"/>
      <c r="D5" s="33"/>
      <c r="E5" s="26"/>
      <c r="F5" s="26"/>
      <c r="G5" s="26"/>
      <c r="H5" s="28" t="s">
        <v>615</v>
      </c>
      <c r="I5" s="33"/>
      <c r="J5" s="11"/>
    </row>
    <row r="6" spans="1:15" ht="15.75" customHeight="1" x14ac:dyDescent="0.2">
      <c r="A6" s="4"/>
      <c r="B6" s="41"/>
      <c r="C6" s="26"/>
      <c r="D6" s="33"/>
      <c r="E6" s="26"/>
      <c r="F6" s="26"/>
      <c r="G6" s="26"/>
      <c r="H6" s="28" t="s">
        <v>34</v>
      </c>
      <c r="I6" s="33"/>
      <c r="J6" s="11"/>
    </row>
    <row r="7" spans="1:15" ht="15.75" customHeight="1" x14ac:dyDescent="0.2">
      <c r="A7" s="4"/>
      <c r="B7" s="42"/>
      <c r="C7" s="27"/>
      <c r="D7" s="41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615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414"/>
      <c r="E11" s="414"/>
      <c r="F11" s="414"/>
      <c r="G11" s="414"/>
      <c r="H11" s="28" t="s">
        <v>615</v>
      </c>
      <c r="I11" s="412"/>
      <c r="J11" s="11"/>
    </row>
    <row r="12" spans="1:15" ht="15.75" customHeight="1" x14ac:dyDescent="0.2">
      <c r="A12" s="4"/>
      <c r="B12" s="41"/>
      <c r="C12" s="26"/>
      <c r="D12" s="413"/>
      <c r="E12" s="413"/>
      <c r="F12" s="413"/>
      <c r="G12" s="413"/>
      <c r="H12" s="28" t="s">
        <v>34</v>
      </c>
      <c r="I12" s="412"/>
      <c r="J12" s="11"/>
    </row>
    <row r="13" spans="1:15" ht="15.75" customHeight="1" x14ac:dyDescent="0.2">
      <c r="A13" s="4"/>
      <c r="B13" s="42"/>
      <c r="C13" s="27"/>
      <c r="D13" s="411"/>
      <c r="E13" s="410"/>
      <c r="F13" s="409"/>
      <c r="G13" s="409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 t="s">
        <v>614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7"/>
      <c r="F15" s="247"/>
      <c r="G15" s="249"/>
      <c r="H15" s="249"/>
      <c r="I15" s="249" t="s">
        <v>28</v>
      </c>
      <c r="J15" s="250"/>
    </row>
    <row r="16" spans="1:15" ht="23.25" customHeight="1" x14ac:dyDescent="0.2">
      <c r="A16" s="148" t="s">
        <v>23</v>
      </c>
      <c r="B16" s="57" t="s">
        <v>23</v>
      </c>
      <c r="C16" s="398"/>
      <c r="D16" s="397"/>
      <c r="E16" s="407"/>
      <c r="F16" s="408"/>
      <c r="G16" s="407"/>
      <c r="H16" s="408"/>
      <c r="I16" s="407">
        <f>SUMIF(F50:F53,A16,I50:I53)+SUMIF(F50:F53,"PSU",I50:I53)</f>
        <v>0</v>
      </c>
      <c r="J16" s="230"/>
    </row>
    <row r="17" spans="1:10" ht="23.25" customHeight="1" x14ac:dyDescent="0.2">
      <c r="A17" s="148" t="s">
        <v>24</v>
      </c>
      <c r="B17" s="57" t="s">
        <v>24</v>
      </c>
      <c r="C17" s="398"/>
      <c r="D17" s="397"/>
      <c r="E17" s="407"/>
      <c r="F17" s="408"/>
      <c r="G17" s="407"/>
      <c r="H17" s="408"/>
      <c r="I17" s="407">
        <f>SUMIF(F50:F53,A17,I50:I53)</f>
        <v>0</v>
      </c>
      <c r="J17" s="230"/>
    </row>
    <row r="18" spans="1:10" ht="23.25" customHeight="1" x14ac:dyDescent="0.2">
      <c r="A18" s="148" t="s">
        <v>25</v>
      </c>
      <c r="B18" s="57" t="s">
        <v>25</v>
      </c>
      <c r="C18" s="398"/>
      <c r="D18" s="397"/>
      <c r="E18" s="407"/>
      <c r="F18" s="408"/>
      <c r="G18" s="407"/>
      <c r="H18" s="408"/>
      <c r="I18" s="407">
        <f>SUMIF(F50:F53,A18,I50:I53)</f>
        <v>0</v>
      </c>
      <c r="J18" s="230"/>
    </row>
    <row r="19" spans="1:10" ht="23.25" customHeight="1" x14ac:dyDescent="0.2">
      <c r="A19" s="148" t="s">
        <v>94</v>
      </c>
      <c r="B19" s="57" t="s">
        <v>26</v>
      </c>
      <c r="C19" s="398"/>
      <c r="D19" s="397"/>
      <c r="E19" s="407"/>
      <c r="F19" s="408"/>
      <c r="G19" s="407"/>
      <c r="H19" s="408"/>
      <c r="I19" s="407">
        <f>SUMIF(F50:F53,A19,I50:I53)</f>
        <v>0</v>
      </c>
      <c r="J19" s="230"/>
    </row>
    <row r="20" spans="1:10" ht="23.25" customHeight="1" x14ac:dyDescent="0.2">
      <c r="A20" s="148" t="s">
        <v>95</v>
      </c>
      <c r="B20" s="57" t="s">
        <v>27</v>
      </c>
      <c r="C20" s="398"/>
      <c r="D20" s="397"/>
      <c r="E20" s="407"/>
      <c r="F20" s="408"/>
      <c r="G20" s="407"/>
      <c r="H20" s="408"/>
      <c r="I20" s="407">
        <f>SUMIF(F50:F53,A20,I50:I53)</f>
        <v>0</v>
      </c>
      <c r="J20" s="230"/>
    </row>
    <row r="21" spans="1:10" ht="23.25" customHeight="1" x14ac:dyDescent="0.2">
      <c r="A21" s="4"/>
      <c r="B21" s="74" t="s">
        <v>28</v>
      </c>
      <c r="C21" s="406"/>
      <c r="D21" s="405"/>
      <c r="E21" s="403"/>
      <c r="F21" s="404"/>
      <c r="G21" s="403"/>
      <c r="H21" s="404"/>
      <c r="I21" s="403">
        <f>SUM(I16:J20)</f>
        <v>0</v>
      </c>
      <c r="J21" s="237"/>
    </row>
    <row r="22" spans="1:10" ht="33" customHeight="1" x14ac:dyDescent="0.2">
      <c r="A22" s="4"/>
      <c r="B22" s="65" t="s">
        <v>32</v>
      </c>
      <c r="C22" s="398"/>
      <c r="D22" s="397"/>
      <c r="E22" s="402"/>
      <c r="F22" s="395"/>
      <c r="G22" s="401"/>
      <c r="H22" s="401"/>
      <c r="I22" s="401"/>
      <c r="J22" s="62"/>
    </row>
    <row r="23" spans="1:10" ht="23.25" customHeight="1" x14ac:dyDescent="0.2">
      <c r="A23" s="4">
        <f>ZakladDPHSni*SazbaDPH1/100</f>
        <v>0</v>
      </c>
      <c r="B23" s="57" t="s">
        <v>11</v>
      </c>
      <c r="C23" s="398"/>
      <c r="D23" s="397"/>
      <c r="E23" s="396">
        <v>15</v>
      </c>
      <c r="F23" s="395" t="s">
        <v>0</v>
      </c>
      <c r="G23" s="394">
        <f>ZakladDPHSniVypocet</f>
        <v>0</v>
      </c>
      <c r="H23" s="393"/>
      <c r="I23" s="393"/>
      <c r="J23" s="62" t="str">
        <f>Mena</f>
        <v>CZK</v>
      </c>
    </row>
    <row r="24" spans="1:10" ht="23.25" customHeight="1" x14ac:dyDescent="0.2">
      <c r="A24" s="4">
        <f>(A23-INT(A23))*100</f>
        <v>0</v>
      </c>
      <c r="B24" s="57" t="s">
        <v>12</v>
      </c>
      <c r="C24" s="398"/>
      <c r="D24" s="397"/>
      <c r="E24" s="396">
        <f>SazbaDPH1</f>
        <v>15</v>
      </c>
      <c r="F24" s="395" t="s">
        <v>0</v>
      </c>
      <c r="G24" s="400">
        <f>IF(A24&gt;50, ROUNDUP(A23, 0), ROUNDDOWN(A23, 0))</f>
        <v>0</v>
      </c>
      <c r="H24" s="399"/>
      <c r="I24" s="399"/>
      <c r="J24" s="62" t="str">
        <f>Mena</f>
        <v>CZK</v>
      </c>
    </row>
    <row r="25" spans="1:10" ht="23.25" customHeight="1" x14ac:dyDescent="0.2">
      <c r="A25" s="4">
        <f>ZakladDPHZakl*SazbaDPH2/100</f>
        <v>0</v>
      </c>
      <c r="B25" s="57" t="s">
        <v>13</v>
      </c>
      <c r="C25" s="398"/>
      <c r="D25" s="397"/>
      <c r="E25" s="396">
        <v>21</v>
      </c>
      <c r="F25" s="395" t="s">
        <v>0</v>
      </c>
      <c r="G25" s="394">
        <f>ZakladDPHZaklVypocet</f>
        <v>0</v>
      </c>
      <c r="H25" s="393"/>
      <c r="I25" s="393"/>
      <c r="J25" s="62" t="str">
        <f>Mena</f>
        <v>CZK</v>
      </c>
    </row>
    <row r="26" spans="1:10" ht="23.25" customHeight="1" x14ac:dyDescent="0.2">
      <c r="A26" s="4">
        <f>(A25-INT(A25))*100</f>
        <v>0</v>
      </c>
      <c r="B26" s="49" t="s">
        <v>14</v>
      </c>
      <c r="C26" s="22"/>
      <c r="D26" s="18"/>
      <c r="E26" s="43">
        <f>SazbaDPH2</f>
        <v>21</v>
      </c>
      <c r="F26" s="44" t="s">
        <v>0</v>
      </c>
      <c r="G26" s="241">
        <f>IF(A26&gt;50, ROUNDUP(A25, 0), ROUNDDOWN(A25, 0))</f>
        <v>0</v>
      </c>
      <c r="H26" s="242"/>
      <c r="I26" s="242"/>
      <c r="J26" s="56" t="str">
        <f>Mena</f>
        <v>CZK</v>
      </c>
    </row>
    <row r="27" spans="1:10" ht="23.25" customHeight="1" thickBot="1" x14ac:dyDescent="0.25">
      <c r="A27" s="4">
        <f>ZakladDPHSni+DPHSni+ZakladDPHZakl+DPHZakl</f>
        <v>0</v>
      </c>
      <c r="B27" s="48" t="s">
        <v>4</v>
      </c>
      <c r="C27" s="20"/>
      <c r="D27" s="23"/>
      <c r="E27" s="20"/>
      <c r="F27" s="21"/>
      <c r="G27" s="243">
        <f>CenaCelkem-(ZakladDPHSni+DPHSni+ZakladDPHZakl+DPHZakl)</f>
        <v>0</v>
      </c>
      <c r="H27" s="243"/>
      <c r="I27" s="243"/>
      <c r="J27" s="63" t="str">
        <f>Mena</f>
        <v>CZK</v>
      </c>
    </row>
    <row r="28" spans="1:10" ht="27.75" hidden="1" customHeight="1" thickBot="1" x14ac:dyDescent="0.25">
      <c r="A28" s="4"/>
      <c r="B28" s="387" t="s">
        <v>22</v>
      </c>
      <c r="C28" s="392"/>
      <c r="D28" s="392"/>
      <c r="E28" s="391"/>
      <c r="F28" s="390"/>
      <c r="G28" s="389">
        <f>ZakladDPHSniVypocet+ZakladDPHZaklVypocet</f>
        <v>0</v>
      </c>
      <c r="H28" s="389"/>
      <c r="I28" s="389"/>
      <c r="J28" s="388" t="str">
        <f>Mena</f>
        <v>CZK</v>
      </c>
    </row>
    <row r="29" spans="1:10" ht="27.75" customHeight="1" thickBot="1" x14ac:dyDescent="0.25">
      <c r="A29" s="4">
        <f>(A27-INT(A27))*100</f>
        <v>0</v>
      </c>
      <c r="B29" s="387" t="s">
        <v>35</v>
      </c>
      <c r="C29" s="386"/>
      <c r="D29" s="386"/>
      <c r="E29" s="386"/>
      <c r="F29" s="386"/>
      <c r="G29" s="385">
        <f>IF(A29&gt;50, ROUNDUP(A27, 0), ROUNDDOWN(A27, 0))</f>
        <v>0</v>
      </c>
      <c r="H29" s="385"/>
      <c r="I29" s="385"/>
      <c r="J29" s="384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43432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383" t="s">
        <v>613</v>
      </c>
      <c r="E34" s="382"/>
      <c r="F34" s="31"/>
      <c r="G34" s="383"/>
      <c r="H34" s="382"/>
      <c r="I34" s="382"/>
      <c r="J34" s="38"/>
    </row>
    <row r="35" spans="1:10" ht="12.75" customHeight="1" x14ac:dyDescent="0.2">
      <c r="A35" s="4"/>
      <c r="B35" s="4"/>
      <c r="C35" s="5"/>
      <c r="D35" s="231" t="s">
        <v>2</v>
      </c>
      <c r="E35" s="231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customHeight="1" x14ac:dyDescent="0.2">
      <c r="B37" s="381" t="s">
        <v>15</v>
      </c>
      <c r="C37" s="379"/>
      <c r="D37" s="379"/>
      <c r="E37" s="379"/>
      <c r="F37" s="380"/>
      <c r="G37" s="380"/>
      <c r="H37" s="380"/>
      <c r="I37" s="380"/>
      <c r="J37" s="379"/>
    </row>
    <row r="38" spans="1:10" ht="25.5" customHeight="1" x14ac:dyDescent="0.2">
      <c r="A38" s="104" t="s">
        <v>37</v>
      </c>
      <c r="B38" s="378" t="s">
        <v>16</v>
      </c>
      <c r="C38" s="377" t="s">
        <v>5</v>
      </c>
      <c r="D38" s="376"/>
      <c r="E38" s="376"/>
      <c r="F38" s="375" t="str">
        <f>B23</f>
        <v>Základ pro sníženou DPH</v>
      </c>
      <c r="G38" s="375" t="str">
        <f>B25</f>
        <v>Základ pro základní DPH</v>
      </c>
      <c r="H38" s="374" t="s">
        <v>17</v>
      </c>
      <c r="I38" s="374" t="s">
        <v>1</v>
      </c>
      <c r="J38" s="373" t="s">
        <v>0</v>
      </c>
    </row>
    <row r="39" spans="1:10" ht="25.5" hidden="1" customHeight="1" x14ac:dyDescent="0.2">
      <c r="A39" s="104">
        <v>1</v>
      </c>
      <c r="B39" s="372" t="s">
        <v>612</v>
      </c>
      <c r="C39" s="362"/>
      <c r="D39" s="361"/>
      <c r="E39" s="361"/>
      <c r="F39" s="371">
        <f>'E2'!AE109+'E3'!AE21</f>
        <v>0</v>
      </c>
      <c r="G39" s="370">
        <f>'E2'!AF109+'E3'!AF21</f>
        <v>0</v>
      </c>
      <c r="H39" s="359">
        <f>(F39*SazbaDPH1/100)+(G39*SazbaDPH2/100)</f>
        <v>0</v>
      </c>
      <c r="I39" s="359">
        <f>F39+G39+H39</f>
        <v>0</v>
      </c>
      <c r="J39" s="358" t="str">
        <f>IF(CenaCelkemVypocet=0,"",I39/CenaCelkemVypocet*100)</f>
        <v/>
      </c>
    </row>
    <row r="40" spans="1:10" ht="25.5" customHeight="1" x14ac:dyDescent="0.2">
      <c r="A40" s="104">
        <v>2</v>
      </c>
      <c r="B40" s="369" t="s">
        <v>608</v>
      </c>
      <c r="C40" s="368" t="s">
        <v>611</v>
      </c>
      <c r="D40" s="367"/>
      <c r="E40" s="367"/>
      <c r="F40" s="366">
        <f>'E2'!AE109+'E3'!AE21</f>
        <v>0</v>
      </c>
      <c r="G40" s="365">
        <f>'E2'!AF109+'E3'!AF21</f>
        <v>0</v>
      </c>
      <c r="H40" s="365">
        <f>(F40*SazbaDPH1/100)+(G40*SazbaDPH2/100)</f>
        <v>0</v>
      </c>
      <c r="I40" s="365">
        <f>F40+G40+H40</f>
        <v>0</v>
      </c>
      <c r="J40" s="364" t="str">
        <f>IF(CenaCelkemVypocet=0,"",I40/CenaCelkemVypocet*100)</f>
        <v/>
      </c>
    </row>
    <row r="41" spans="1:10" ht="25.5" customHeight="1" x14ac:dyDescent="0.2">
      <c r="A41" s="104">
        <v>3</v>
      </c>
      <c r="B41" s="363" t="s">
        <v>610</v>
      </c>
      <c r="C41" s="362" t="s">
        <v>609</v>
      </c>
      <c r="D41" s="361"/>
      <c r="E41" s="361"/>
      <c r="F41" s="360">
        <f>'E2'!AE109</f>
        <v>0</v>
      </c>
      <c r="G41" s="359">
        <f>'E2'!AF109</f>
        <v>0</v>
      </c>
      <c r="H41" s="359">
        <f>(F41*SazbaDPH1/100)+(G41*SazbaDPH2/100)</f>
        <v>0</v>
      </c>
      <c r="I41" s="359">
        <f>F41+G41+H41</f>
        <v>0</v>
      </c>
      <c r="J41" s="358" t="str">
        <f>IF(CenaCelkemVypocet=0,"",I41/CenaCelkemVypocet*100)</f>
        <v/>
      </c>
    </row>
    <row r="42" spans="1:10" ht="25.5" customHeight="1" x14ac:dyDescent="0.2">
      <c r="A42" s="104">
        <v>3</v>
      </c>
      <c r="B42" s="363" t="s">
        <v>608</v>
      </c>
      <c r="C42" s="362" t="s">
        <v>607</v>
      </c>
      <c r="D42" s="361"/>
      <c r="E42" s="361"/>
      <c r="F42" s="360">
        <f>'E3'!AE21</f>
        <v>0</v>
      </c>
      <c r="G42" s="359">
        <f>'E3'!AF21</f>
        <v>0</v>
      </c>
      <c r="H42" s="359">
        <f>(F42*SazbaDPH1/100)+(G42*SazbaDPH2/100)</f>
        <v>0</v>
      </c>
      <c r="I42" s="359">
        <f>F42+G42+H42</f>
        <v>0</v>
      </c>
      <c r="J42" s="358" t="str">
        <f>IF(CenaCelkemVypocet=0,"",I42/CenaCelkemVypocet*100)</f>
        <v/>
      </c>
    </row>
    <row r="43" spans="1:10" ht="25.5" customHeight="1" x14ac:dyDescent="0.2">
      <c r="A43" s="104"/>
      <c r="B43" s="357" t="s">
        <v>46</v>
      </c>
      <c r="C43" s="356"/>
      <c r="D43" s="356"/>
      <c r="E43" s="355"/>
      <c r="F43" s="354">
        <f>SUMIF(A39:A42,"=1",F39:F42)</f>
        <v>0</v>
      </c>
      <c r="G43" s="353">
        <f>SUMIF(A39:A42,"=1",G39:G42)</f>
        <v>0</v>
      </c>
      <c r="H43" s="353">
        <f>SUMIF(A39:A42,"=1",H39:H42)</f>
        <v>0</v>
      </c>
      <c r="I43" s="353">
        <f>SUMIF(A39:A42,"=1",I39:I42)</f>
        <v>0</v>
      </c>
      <c r="J43" s="352">
        <f>SUMIF(A39:A42,"=1",J39:J42)</f>
        <v>0</v>
      </c>
    </row>
    <row r="47" spans="1:10" ht="15.75" x14ac:dyDescent="0.25">
      <c r="B47" s="127" t="s">
        <v>48</v>
      </c>
    </row>
    <row r="49" spans="1:10" ht="25.5" customHeight="1" x14ac:dyDescent="0.2">
      <c r="A49" s="128"/>
      <c r="B49" s="351" t="s">
        <v>16</v>
      </c>
      <c r="C49" s="351" t="s">
        <v>5</v>
      </c>
      <c r="D49" s="350"/>
      <c r="E49" s="350"/>
      <c r="F49" s="349" t="s">
        <v>49</v>
      </c>
      <c r="G49" s="349"/>
      <c r="H49" s="349"/>
      <c r="I49" s="349" t="s">
        <v>28</v>
      </c>
      <c r="J49" s="349" t="s">
        <v>0</v>
      </c>
    </row>
    <row r="50" spans="1:10" ht="25.5" customHeight="1" x14ac:dyDescent="0.2">
      <c r="A50" s="129"/>
      <c r="B50" s="348" t="s">
        <v>66</v>
      </c>
      <c r="C50" s="347" t="s">
        <v>67</v>
      </c>
      <c r="D50" s="346"/>
      <c r="E50" s="346"/>
      <c r="F50" s="345" t="s">
        <v>23</v>
      </c>
      <c r="G50" s="344"/>
      <c r="H50" s="344"/>
      <c r="I50" s="344">
        <f>'E2'!G8</f>
        <v>0</v>
      </c>
      <c r="J50" s="343" t="str">
        <f>IF(I54=0,"",I50/I54*100)</f>
        <v/>
      </c>
    </row>
    <row r="51" spans="1:10" ht="25.5" customHeight="1" x14ac:dyDescent="0.2">
      <c r="A51" s="129"/>
      <c r="B51" s="348" t="s">
        <v>90</v>
      </c>
      <c r="C51" s="347" t="s">
        <v>91</v>
      </c>
      <c r="D51" s="346"/>
      <c r="E51" s="346"/>
      <c r="F51" s="345" t="s">
        <v>25</v>
      </c>
      <c r="G51" s="344"/>
      <c r="H51" s="344"/>
      <c r="I51" s="344">
        <f>'E2'!G18+'E3'!G8</f>
        <v>0</v>
      </c>
      <c r="J51" s="343" t="str">
        <f>IF(I54=0,"",I51/I54*100)</f>
        <v/>
      </c>
    </row>
    <row r="52" spans="1:10" ht="25.5" customHeight="1" x14ac:dyDescent="0.2">
      <c r="A52" s="129"/>
      <c r="B52" s="348" t="s">
        <v>606</v>
      </c>
      <c r="C52" s="347" t="s">
        <v>605</v>
      </c>
      <c r="D52" s="346"/>
      <c r="E52" s="346"/>
      <c r="F52" s="345" t="s">
        <v>604</v>
      </c>
      <c r="G52" s="344"/>
      <c r="H52" s="344"/>
      <c r="I52" s="344">
        <f>'E2'!G82</f>
        <v>0</v>
      </c>
      <c r="J52" s="343" t="str">
        <f>IF(I54=0,"",I52/I54*100)</f>
        <v/>
      </c>
    </row>
    <row r="53" spans="1:10" ht="25.5" customHeight="1" x14ac:dyDescent="0.2">
      <c r="A53" s="129"/>
      <c r="B53" s="348" t="s">
        <v>94</v>
      </c>
      <c r="C53" s="347" t="s">
        <v>26</v>
      </c>
      <c r="D53" s="346"/>
      <c r="E53" s="346"/>
      <c r="F53" s="345" t="s">
        <v>94</v>
      </c>
      <c r="G53" s="344"/>
      <c r="H53" s="344"/>
      <c r="I53" s="344">
        <f>'E2'!G103</f>
        <v>0</v>
      </c>
      <c r="J53" s="343" t="str">
        <f>IF(I54=0,"",I53/I54*100)</f>
        <v/>
      </c>
    </row>
    <row r="54" spans="1:10" ht="25.5" customHeight="1" x14ac:dyDescent="0.2">
      <c r="A54" s="130"/>
      <c r="B54" s="342" t="s">
        <v>1</v>
      </c>
      <c r="C54" s="342"/>
      <c r="D54" s="341"/>
      <c r="E54" s="341"/>
      <c r="F54" s="340"/>
      <c r="G54" s="339"/>
      <c r="H54" s="339"/>
      <c r="I54" s="339">
        <f>SUM(I50:I53)</f>
        <v>0</v>
      </c>
      <c r="J54" s="338">
        <f>SUM(J50:J53)</f>
        <v>0</v>
      </c>
    </row>
    <row r="55" spans="1:10" x14ac:dyDescent="0.2">
      <c r="F55" s="147"/>
      <c r="G55" s="103"/>
      <c r="H55" s="147"/>
      <c r="I55" s="103"/>
      <c r="J55" s="337"/>
    </row>
    <row r="56" spans="1:10" x14ac:dyDescent="0.2">
      <c r="F56" s="147"/>
      <c r="G56" s="103"/>
      <c r="H56" s="147"/>
      <c r="I56" s="103"/>
      <c r="J56" s="337"/>
    </row>
    <row r="57" spans="1:10" x14ac:dyDescent="0.2">
      <c r="F57" s="147"/>
      <c r="G57" s="103"/>
      <c r="H57" s="147"/>
      <c r="I57" s="103"/>
      <c r="J57" s="337"/>
    </row>
  </sheetData>
  <sheetProtection algorithmName="SHA-512" hashValue="GpTYD5wzw+GPdmSx6kngoVoBKUK5AtAL6AiVyRngD6JO4qtEyOqMcmPWQo+d897T6bXF6DxV/Ia6WZInH0O7Fw==" saltValue="lh1uOTILHyGGRx31FG8A/w==" spinCount="100000" sheet="1"/>
  <mergeCells count="47">
    <mergeCell ref="D12:G12"/>
    <mergeCell ref="B1:J1"/>
    <mergeCell ref="E2:J2"/>
    <mergeCell ref="E3:J3"/>
    <mergeCell ref="E4:J4"/>
    <mergeCell ref="D11:G11"/>
    <mergeCell ref="E13:G13"/>
    <mergeCell ref="E15:F15"/>
    <mergeCell ref="G15:H15"/>
    <mergeCell ref="I15:J15"/>
    <mergeCell ref="E16:F16"/>
    <mergeCell ref="G16:H16"/>
    <mergeCell ref="I16:J16"/>
    <mergeCell ref="G27:I27"/>
    <mergeCell ref="G28:I28"/>
    <mergeCell ref="E17:F17"/>
    <mergeCell ref="G17:H17"/>
    <mergeCell ref="I17:J17"/>
    <mergeCell ref="E18:F18"/>
    <mergeCell ref="G18:H18"/>
    <mergeCell ref="I18:J18"/>
    <mergeCell ref="E21:F21"/>
    <mergeCell ref="G21:H21"/>
    <mergeCell ref="I21:J21"/>
    <mergeCell ref="G23:I23"/>
    <mergeCell ref="G24:I24"/>
    <mergeCell ref="G26:I26"/>
    <mergeCell ref="C42:E42"/>
    <mergeCell ref="B43:E43"/>
    <mergeCell ref="G29:I29"/>
    <mergeCell ref="G25:I25"/>
    <mergeCell ref="E19:F19"/>
    <mergeCell ref="G19:H19"/>
    <mergeCell ref="I19:J19"/>
    <mergeCell ref="E20:F20"/>
    <mergeCell ref="G20:H20"/>
    <mergeCell ref="I20:J20"/>
    <mergeCell ref="D34:E34"/>
    <mergeCell ref="G34:I34"/>
    <mergeCell ref="C50:E50"/>
    <mergeCell ref="C51:E51"/>
    <mergeCell ref="C52:E52"/>
    <mergeCell ref="C53:E53"/>
    <mergeCell ref="D35:E35"/>
    <mergeCell ref="C39:E39"/>
    <mergeCell ref="C40:E40"/>
    <mergeCell ref="C41:E41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443AF-255D-4F8E-9206-01B2D442FCDC}">
  <sheetPr>
    <outlinePr summaryBelow="0"/>
  </sheetPr>
  <dimension ref="A1:BH5000"/>
  <sheetViews>
    <sheetView workbookViewId="0">
      <pane ySplit="7" topLeftCell="A8" activePane="bottomLeft" state="frozen"/>
      <selection sqref="A1:J1"/>
      <selection pane="bottomLeft" sqref="A1:J1"/>
    </sheetView>
  </sheetViews>
  <sheetFormatPr defaultRowHeight="12.75" outlineLevelRow="1" x14ac:dyDescent="0.2"/>
  <cols>
    <col min="1" max="1" width="3.42578125" customWidth="1"/>
    <col min="2" max="2" width="12.5703125" style="102" customWidth="1"/>
    <col min="3" max="3" width="63.28515625" style="10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603</v>
      </c>
      <c r="B1" s="257"/>
      <c r="C1" s="257"/>
      <c r="D1" s="257"/>
      <c r="E1" s="257"/>
      <c r="F1" s="257"/>
      <c r="G1" s="257"/>
      <c r="AG1" t="s">
        <v>97</v>
      </c>
    </row>
    <row r="2" spans="1:60" ht="24.95" customHeight="1" x14ac:dyDescent="0.2">
      <c r="A2" s="336" t="s">
        <v>96</v>
      </c>
      <c r="B2" s="335" t="s">
        <v>618</v>
      </c>
      <c r="C2" s="334" t="s">
        <v>617</v>
      </c>
      <c r="D2" s="333"/>
      <c r="E2" s="333"/>
      <c r="F2" s="333"/>
      <c r="G2" s="332"/>
      <c r="AG2" t="s">
        <v>98</v>
      </c>
    </row>
    <row r="3" spans="1:60" ht="24.95" customHeight="1" x14ac:dyDescent="0.2">
      <c r="A3" s="336" t="s">
        <v>7</v>
      </c>
      <c r="B3" s="335" t="s">
        <v>608</v>
      </c>
      <c r="C3" s="334" t="s">
        <v>611</v>
      </c>
      <c r="D3" s="333"/>
      <c r="E3" s="333"/>
      <c r="F3" s="333"/>
      <c r="G3" s="332"/>
      <c r="AC3" s="102" t="s">
        <v>98</v>
      </c>
      <c r="AG3" t="s">
        <v>99</v>
      </c>
    </row>
    <row r="4" spans="1:60" ht="24.95" customHeight="1" x14ac:dyDescent="0.2">
      <c r="A4" s="331" t="s">
        <v>8</v>
      </c>
      <c r="B4" s="330" t="s">
        <v>610</v>
      </c>
      <c r="C4" s="329" t="s">
        <v>609</v>
      </c>
      <c r="D4" s="328"/>
      <c r="E4" s="328"/>
      <c r="F4" s="328"/>
      <c r="G4" s="327"/>
      <c r="AG4" t="s">
        <v>100</v>
      </c>
    </row>
    <row r="5" spans="1:60" x14ac:dyDescent="0.2">
      <c r="D5" s="150"/>
    </row>
    <row r="6" spans="1:60" ht="38.25" x14ac:dyDescent="0.2">
      <c r="A6" s="323" t="s">
        <v>103</v>
      </c>
      <c r="B6" s="326" t="s">
        <v>104</v>
      </c>
      <c r="C6" s="326" t="s">
        <v>105</v>
      </c>
      <c r="D6" s="325" t="s">
        <v>106</v>
      </c>
      <c r="E6" s="323" t="s">
        <v>107</v>
      </c>
      <c r="F6" s="324" t="s">
        <v>108</v>
      </c>
      <c r="G6" s="323" t="s">
        <v>28</v>
      </c>
      <c r="H6" s="322" t="s">
        <v>29</v>
      </c>
      <c r="I6" s="322" t="s">
        <v>109</v>
      </c>
      <c r="J6" s="322" t="s">
        <v>30</v>
      </c>
      <c r="K6" s="322" t="s">
        <v>110</v>
      </c>
      <c r="L6" s="322" t="s">
        <v>111</v>
      </c>
      <c r="M6" s="322" t="s">
        <v>112</v>
      </c>
      <c r="N6" s="322" t="s">
        <v>113</v>
      </c>
      <c r="O6" s="322" t="s">
        <v>114</v>
      </c>
      <c r="P6" s="322" t="s">
        <v>115</v>
      </c>
      <c r="Q6" s="322" t="s">
        <v>116</v>
      </c>
      <c r="R6" s="322" t="s">
        <v>117</v>
      </c>
      <c r="S6" s="322" t="s">
        <v>596</v>
      </c>
      <c r="T6" s="322" t="s">
        <v>595</v>
      </c>
      <c r="U6" s="322" t="s">
        <v>119</v>
      </c>
      <c r="V6" s="322" t="s">
        <v>120</v>
      </c>
      <c r="W6" s="322" t="s">
        <v>594</v>
      </c>
    </row>
    <row r="7" spans="1:60" hidden="1" x14ac:dyDescent="0.2">
      <c r="A7" s="202"/>
      <c r="B7" s="7"/>
      <c r="C7" s="7"/>
      <c r="D7" s="9"/>
      <c r="E7" s="321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</row>
    <row r="8" spans="1:60" x14ac:dyDescent="0.2">
      <c r="A8" s="304" t="s">
        <v>121</v>
      </c>
      <c r="B8" s="303" t="s">
        <v>66</v>
      </c>
      <c r="C8" s="302" t="s">
        <v>67</v>
      </c>
      <c r="D8" s="301"/>
      <c r="E8" s="300"/>
      <c r="F8" s="299"/>
      <c r="G8" s="299">
        <f>SUMIF(AG9:AG17,"&lt;&gt;NOR",G9:G17)</f>
        <v>0</v>
      </c>
      <c r="H8" s="299"/>
      <c r="I8" s="299">
        <f>SUM(I9:I17)</f>
        <v>0</v>
      </c>
      <c r="J8" s="299"/>
      <c r="K8" s="299">
        <f>SUM(K9:K17)</f>
        <v>0</v>
      </c>
      <c r="L8" s="299"/>
      <c r="M8" s="299">
        <f>SUM(M9:M17)</f>
        <v>0</v>
      </c>
      <c r="N8" s="299"/>
      <c r="O8" s="299">
        <f>SUM(O9:O17)</f>
        <v>7.0000000000000007E-2</v>
      </c>
      <c r="P8" s="299"/>
      <c r="Q8" s="299">
        <f>SUM(Q9:Q17)</f>
        <v>0.61</v>
      </c>
      <c r="R8" s="299"/>
      <c r="S8" s="299"/>
      <c r="T8" s="298"/>
      <c r="U8" s="297"/>
      <c r="V8" s="297">
        <f>SUM(V9:V17)</f>
        <v>34.82</v>
      </c>
      <c r="W8" s="297"/>
      <c r="AG8" t="s">
        <v>122</v>
      </c>
    </row>
    <row r="9" spans="1:60" ht="22.5" outlineLevel="1" x14ac:dyDescent="0.2">
      <c r="A9" s="296">
        <v>1</v>
      </c>
      <c r="B9" s="295" t="s">
        <v>761</v>
      </c>
      <c r="C9" s="294" t="s">
        <v>760</v>
      </c>
      <c r="D9" s="293" t="s">
        <v>182</v>
      </c>
      <c r="E9" s="292">
        <v>10</v>
      </c>
      <c r="F9" s="291"/>
      <c r="G9" s="290">
        <f>ROUND(E9*F9,2)</f>
        <v>0</v>
      </c>
      <c r="H9" s="291"/>
      <c r="I9" s="290">
        <f>ROUND(E9*H9,2)</f>
        <v>0</v>
      </c>
      <c r="J9" s="291"/>
      <c r="K9" s="290">
        <f>ROUND(E9*J9,2)</f>
        <v>0</v>
      </c>
      <c r="L9" s="290">
        <v>21</v>
      </c>
      <c r="M9" s="290">
        <f>G9*(1+L9/100)</f>
        <v>0</v>
      </c>
      <c r="N9" s="290">
        <v>0</v>
      </c>
      <c r="O9" s="290">
        <f>ROUND(E9*N9,2)</f>
        <v>0</v>
      </c>
      <c r="P9" s="290">
        <v>6.0000000000000006E-4</v>
      </c>
      <c r="Q9" s="290">
        <f>ROUND(E9*P9,2)</f>
        <v>0.01</v>
      </c>
      <c r="R9" s="290" t="s">
        <v>588</v>
      </c>
      <c r="S9" s="290" t="s">
        <v>459</v>
      </c>
      <c r="T9" s="289" t="s">
        <v>459</v>
      </c>
      <c r="U9" s="284">
        <v>0.23400000000000001</v>
      </c>
      <c r="V9" s="284">
        <f>ROUND(E9*U9,2)</f>
        <v>2.34</v>
      </c>
      <c r="W9" s="284"/>
      <c r="X9" s="162"/>
      <c r="Y9" s="162"/>
      <c r="Z9" s="162"/>
      <c r="AA9" s="162"/>
      <c r="AB9" s="162"/>
      <c r="AC9" s="162"/>
      <c r="AD9" s="162"/>
      <c r="AE9" s="162"/>
      <c r="AF9" s="162"/>
      <c r="AG9" s="162" t="s">
        <v>652</v>
      </c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288"/>
      <c r="B10" s="287"/>
      <c r="C10" s="306" t="s">
        <v>759</v>
      </c>
      <c r="D10" s="305"/>
      <c r="E10" s="305"/>
      <c r="F10" s="305"/>
      <c r="G10" s="305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162"/>
      <c r="Y10" s="162"/>
      <c r="Z10" s="162"/>
      <c r="AA10" s="162"/>
      <c r="AB10" s="162"/>
      <c r="AC10" s="162"/>
      <c r="AD10" s="162"/>
      <c r="AE10" s="162"/>
      <c r="AF10" s="162"/>
      <c r="AG10" s="162" t="s">
        <v>465</v>
      </c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288"/>
      <c r="B11" s="287"/>
      <c r="C11" s="319" t="s">
        <v>752</v>
      </c>
      <c r="D11" s="318"/>
      <c r="E11" s="318"/>
      <c r="F11" s="318"/>
      <c r="G11" s="318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162"/>
      <c r="Y11" s="162"/>
      <c r="Z11" s="162"/>
      <c r="AA11" s="162"/>
      <c r="AB11" s="162"/>
      <c r="AC11" s="162"/>
      <c r="AD11" s="162"/>
      <c r="AE11" s="162"/>
      <c r="AF11" s="162"/>
      <c r="AG11" s="162" t="s">
        <v>455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296">
        <v>2</v>
      </c>
      <c r="B12" s="295" t="s">
        <v>758</v>
      </c>
      <c r="C12" s="294" t="s">
        <v>757</v>
      </c>
      <c r="D12" s="293" t="s">
        <v>345</v>
      </c>
      <c r="E12" s="292">
        <v>100</v>
      </c>
      <c r="F12" s="291"/>
      <c r="G12" s="290">
        <f>ROUND(E12*F12,2)</f>
        <v>0</v>
      </c>
      <c r="H12" s="291"/>
      <c r="I12" s="290">
        <f>ROUND(E12*H12,2)</f>
        <v>0</v>
      </c>
      <c r="J12" s="291"/>
      <c r="K12" s="290">
        <f>ROUND(E12*J12,2)</f>
        <v>0</v>
      </c>
      <c r="L12" s="290">
        <v>21</v>
      </c>
      <c r="M12" s="290">
        <f>G12*(1+L12/100)</f>
        <v>0</v>
      </c>
      <c r="N12" s="290">
        <v>4.9000000000000009E-4</v>
      </c>
      <c r="O12" s="290">
        <f>ROUND(E12*N12,2)</f>
        <v>0.05</v>
      </c>
      <c r="P12" s="290">
        <v>2E-3</v>
      </c>
      <c r="Q12" s="290">
        <f>ROUND(E12*P12,2)</f>
        <v>0.2</v>
      </c>
      <c r="R12" s="290" t="s">
        <v>588</v>
      </c>
      <c r="S12" s="290" t="s">
        <v>459</v>
      </c>
      <c r="T12" s="289" t="s">
        <v>459</v>
      </c>
      <c r="U12" s="284">
        <v>0.17600000000000002</v>
      </c>
      <c r="V12" s="284">
        <f>ROUND(E12*U12,2)</f>
        <v>17.600000000000001</v>
      </c>
      <c r="W12" s="284"/>
      <c r="X12" s="162"/>
      <c r="Y12" s="162"/>
      <c r="Z12" s="162"/>
      <c r="AA12" s="162"/>
      <c r="AB12" s="162"/>
      <c r="AC12" s="162"/>
      <c r="AD12" s="162"/>
      <c r="AE12" s="162"/>
      <c r="AF12" s="162"/>
      <c r="AG12" s="162" t="s">
        <v>652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288"/>
      <c r="B13" s="287"/>
      <c r="C13" s="286" t="s">
        <v>752</v>
      </c>
      <c r="D13" s="285"/>
      <c r="E13" s="285"/>
      <c r="F13" s="285"/>
      <c r="G13" s="285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162"/>
      <c r="Y13" s="162"/>
      <c r="Z13" s="162"/>
      <c r="AA13" s="162"/>
      <c r="AB13" s="162"/>
      <c r="AC13" s="162"/>
      <c r="AD13" s="162"/>
      <c r="AE13" s="162"/>
      <c r="AF13" s="162"/>
      <c r="AG13" s="162" t="s">
        <v>455</v>
      </c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ht="22.5" outlineLevel="1" x14ac:dyDescent="0.2">
      <c r="A14" s="296">
        <v>3</v>
      </c>
      <c r="B14" s="295" t="s">
        <v>756</v>
      </c>
      <c r="C14" s="294" t="s">
        <v>755</v>
      </c>
      <c r="D14" s="293" t="s">
        <v>345</v>
      </c>
      <c r="E14" s="292">
        <v>50</v>
      </c>
      <c r="F14" s="291"/>
      <c r="G14" s="290">
        <f>ROUND(E14*F14,2)</f>
        <v>0</v>
      </c>
      <c r="H14" s="291"/>
      <c r="I14" s="290">
        <f>ROUND(E14*H14,2)</f>
        <v>0</v>
      </c>
      <c r="J14" s="291"/>
      <c r="K14" s="290">
        <f>ROUND(E14*J14,2)</f>
        <v>0</v>
      </c>
      <c r="L14" s="290">
        <v>21</v>
      </c>
      <c r="M14" s="290">
        <f>G14*(1+L14/100)</f>
        <v>0</v>
      </c>
      <c r="N14" s="290">
        <v>4.9000000000000009E-4</v>
      </c>
      <c r="O14" s="290">
        <f>ROUND(E14*N14,2)</f>
        <v>0.02</v>
      </c>
      <c r="P14" s="290">
        <v>6.0000000000000001E-3</v>
      </c>
      <c r="Q14" s="290">
        <f>ROUND(E14*P14,2)</f>
        <v>0.3</v>
      </c>
      <c r="R14" s="290" t="s">
        <v>588</v>
      </c>
      <c r="S14" s="290" t="s">
        <v>459</v>
      </c>
      <c r="T14" s="289" t="s">
        <v>459</v>
      </c>
      <c r="U14" s="284">
        <v>0.27400000000000002</v>
      </c>
      <c r="V14" s="284">
        <f>ROUND(E14*U14,2)</f>
        <v>13.7</v>
      </c>
      <c r="W14" s="284"/>
      <c r="X14" s="162"/>
      <c r="Y14" s="162"/>
      <c r="Z14" s="162"/>
      <c r="AA14" s="162"/>
      <c r="AB14" s="162"/>
      <c r="AC14" s="162"/>
      <c r="AD14" s="162"/>
      <c r="AE14" s="162"/>
      <c r="AF14" s="162"/>
      <c r="AG14" s="162" t="s">
        <v>652</v>
      </c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288"/>
      <c r="B15" s="287"/>
      <c r="C15" s="286" t="s">
        <v>752</v>
      </c>
      <c r="D15" s="285"/>
      <c r="E15" s="285"/>
      <c r="F15" s="285"/>
      <c r="G15" s="285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162"/>
      <c r="Y15" s="162"/>
      <c r="Z15" s="162"/>
      <c r="AA15" s="162"/>
      <c r="AB15" s="162"/>
      <c r="AC15" s="162"/>
      <c r="AD15" s="162"/>
      <c r="AE15" s="162"/>
      <c r="AF15" s="162"/>
      <c r="AG15" s="162" t="s">
        <v>455</v>
      </c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22.5" outlineLevel="1" x14ac:dyDescent="0.2">
      <c r="A16" s="296">
        <v>4</v>
      </c>
      <c r="B16" s="295" t="s">
        <v>754</v>
      </c>
      <c r="C16" s="294" t="s">
        <v>753</v>
      </c>
      <c r="D16" s="293" t="s">
        <v>182</v>
      </c>
      <c r="E16" s="292">
        <v>1</v>
      </c>
      <c r="F16" s="291"/>
      <c r="G16" s="290">
        <f>ROUND(E16*F16,2)</f>
        <v>0</v>
      </c>
      <c r="H16" s="291"/>
      <c r="I16" s="290">
        <f>ROUND(E16*H16,2)</f>
        <v>0</v>
      </c>
      <c r="J16" s="291"/>
      <c r="K16" s="290">
        <f>ROUND(E16*J16,2)</f>
        <v>0</v>
      </c>
      <c r="L16" s="290">
        <v>21</v>
      </c>
      <c r="M16" s="290">
        <f>G16*(1+L16/100)</f>
        <v>0</v>
      </c>
      <c r="N16" s="290">
        <v>9.1E-4</v>
      </c>
      <c r="O16" s="290">
        <f>ROUND(E16*N16,2)</f>
        <v>0</v>
      </c>
      <c r="P16" s="290">
        <v>9.7000000000000003E-2</v>
      </c>
      <c r="Q16" s="290">
        <f>ROUND(E16*P16,2)</f>
        <v>0.1</v>
      </c>
      <c r="R16" s="290" t="s">
        <v>588</v>
      </c>
      <c r="S16" s="290" t="s">
        <v>459</v>
      </c>
      <c r="T16" s="289" t="s">
        <v>459</v>
      </c>
      <c r="U16" s="284">
        <v>1.1820000000000002</v>
      </c>
      <c r="V16" s="284">
        <f>ROUND(E16*U16,2)</f>
        <v>1.18</v>
      </c>
      <c r="W16" s="284"/>
      <c r="X16" s="162"/>
      <c r="Y16" s="162"/>
      <c r="Z16" s="162"/>
      <c r="AA16" s="162"/>
      <c r="AB16" s="162"/>
      <c r="AC16" s="162"/>
      <c r="AD16" s="162"/>
      <c r="AE16" s="162"/>
      <c r="AF16" s="162"/>
      <c r="AG16" s="162" t="s">
        <v>652</v>
      </c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288"/>
      <c r="B17" s="287"/>
      <c r="C17" s="286" t="s">
        <v>752</v>
      </c>
      <c r="D17" s="285"/>
      <c r="E17" s="285"/>
      <c r="F17" s="285"/>
      <c r="G17" s="285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162"/>
      <c r="Y17" s="162"/>
      <c r="Z17" s="162"/>
      <c r="AA17" s="162"/>
      <c r="AB17" s="162"/>
      <c r="AC17" s="162"/>
      <c r="AD17" s="162"/>
      <c r="AE17" s="162"/>
      <c r="AF17" s="162"/>
      <c r="AG17" s="162" t="s">
        <v>455</v>
      </c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x14ac:dyDescent="0.2">
      <c r="A18" s="304" t="s">
        <v>121</v>
      </c>
      <c r="B18" s="303" t="s">
        <v>90</v>
      </c>
      <c r="C18" s="302" t="s">
        <v>91</v>
      </c>
      <c r="D18" s="301"/>
      <c r="E18" s="300"/>
      <c r="F18" s="299"/>
      <c r="G18" s="299">
        <f>SUMIF(AG19:AG81,"&lt;&gt;NOR",G19:G81)</f>
        <v>0</v>
      </c>
      <c r="H18" s="299"/>
      <c r="I18" s="299">
        <f>SUM(I19:I81)</f>
        <v>0</v>
      </c>
      <c r="J18" s="299"/>
      <c r="K18" s="299">
        <f>SUM(K19:K81)</f>
        <v>0</v>
      </c>
      <c r="L18" s="299"/>
      <c r="M18" s="299">
        <f>SUM(M19:M81)</f>
        <v>0</v>
      </c>
      <c r="N18" s="299"/>
      <c r="O18" s="299">
        <f>SUM(O19:O81)</f>
        <v>0.22</v>
      </c>
      <c r="P18" s="299"/>
      <c r="Q18" s="299">
        <f>SUM(Q19:Q81)</f>
        <v>0</v>
      </c>
      <c r="R18" s="299"/>
      <c r="S18" s="299"/>
      <c r="T18" s="298"/>
      <c r="U18" s="297"/>
      <c r="V18" s="297">
        <f>SUM(V19:V81)</f>
        <v>152.43</v>
      </c>
      <c r="W18" s="297"/>
      <c r="AG18" t="s">
        <v>122</v>
      </c>
    </row>
    <row r="19" spans="1:60" ht="22.5" outlineLevel="1" x14ac:dyDescent="0.2">
      <c r="A19" s="314">
        <v>5</v>
      </c>
      <c r="B19" s="313" t="s">
        <v>751</v>
      </c>
      <c r="C19" s="312" t="s">
        <v>750</v>
      </c>
      <c r="D19" s="311" t="s">
        <v>743</v>
      </c>
      <c r="E19" s="310">
        <v>1</v>
      </c>
      <c r="F19" s="309"/>
      <c r="G19" s="308">
        <f>ROUND(E19*F19,2)</f>
        <v>0</v>
      </c>
      <c r="H19" s="309"/>
      <c r="I19" s="308">
        <f>ROUND(E19*H19,2)</f>
        <v>0</v>
      </c>
      <c r="J19" s="309"/>
      <c r="K19" s="308">
        <f>ROUND(E19*J19,2)</f>
        <v>0</v>
      </c>
      <c r="L19" s="308">
        <v>21</v>
      </c>
      <c r="M19" s="308">
        <f>G19*(1+L19/100)</f>
        <v>0</v>
      </c>
      <c r="N19" s="308">
        <v>0</v>
      </c>
      <c r="O19" s="308">
        <f>ROUND(E19*N19,2)</f>
        <v>0</v>
      </c>
      <c r="P19" s="308">
        <v>0</v>
      </c>
      <c r="Q19" s="308">
        <f>ROUND(E19*P19,2)</f>
        <v>0</v>
      </c>
      <c r="R19" s="308"/>
      <c r="S19" s="308" t="s">
        <v>642</v>
      </c>
      <c r="T19" s="307" t="s">
        <v>458</v>
      </c>
      <c r="U19" s="284">
        <v>0</v>
      </c>
      <c r="V19" s="284">
        <f>ROUND(E19*U19,2)</f>
        <v>0</v>
      </c>
      <c r="W19" s="284"/>
      <c r="X19" s="162"/>
      <c r="Y19" s="162"/>
      <c r="Z19" s="162"/>
      <c r="AA19" s="162"/>
      <c r="AB19" s="162"/>
      <c r="AC19" s="162"/>
      <c r="AD19" s="162"/>
      <c r="AE19" s="162"/>
      <c r="AF19" s="162"/>
      <c r="AG19" s="162" t="s">
        <v>304</v>
      </c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314">
        <v>6</v>
      </c>
      <c r="B20" s="313" t="s">
        <v>749</v>
      </c>
      <c r="C20" s="312" t="s">
        <v>748</v>
      </c>
      <c r="D20" s="311" t="s">
        <v>182</v>
      </c>
      <c r="E20" s="310">
        <v>1</v>
      </c>
      <c r="F20" s="309"/>
      <c r="G20" s="308">
        <f>ROUND(E20*F20,2)</f>
        <v>0</v>
      </c>
      <c r="H20" s="309"/>
      <c r="I20" s="308">
        <f>ROUND(E20*H20,2)</f>
        <v>0</v>
      </c>
      <c r="J20" s="309"/>
      <c r="K20" s="308">
        <f>ROUND(E20*J20,2)</f>
        <v>0</v>
      </c>
      <c r="L20" s="308">
        <v>21</v>
      </c>
      <c r="M20" s="308">
        <f>G20*(1+L20/100)</f>
        <v>0</v>
      </c>
      <c r="N20" s="308">
        <v>0</v>
      </c>
      <c r="O20" s="308">
        <f>ROUND(E20*N20,2)</f>
        <v>0</v>
      </c>
      <c r="P20" s="308">
        <v>0</v>
      </c>
      <c r="Q20" s="308">
        <f>ROUND(E20*P20,2)</f>
        <v>0</v>
      </c>
      <c r="R20" s="308"/>
      <c r="S20" s="308" t="s">
        <v>642</v>
      </c>
      <c r="T20" s="307" t="s">
        <v>459</v>
      </c>
      <c r="U20" s="284">
        <v>1</v>
      </c>
      <c r="V20" s="284">
        <f>ROUND(E20*U20,2)</f>
        <v>1</v>
      </c>
      <c r="W20" s="284"/>
      <c r="X20" s="162"/>
      <c r="Y20" s="162"/>
      <c r="Z20" s="162"/>
      <c r="AA20" s="162"/>
      <c r="AB20" s="162"/>
      <c r="AC20" s="162"/>
      <c r="AD20" s="162"/>
      <c r="AE20" s="162"/>
      <c r="AF20" s="162"/>
      <c r="AG20" s="162" t="s">
        <v>652</v>
      </c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314">
        <v>7</v>
      </c>
      <c r="B21" s="313" t="s">
        <v>747</v>
      </c>
      <c r="C21" s="312" t="s">
        <v>746</v>
      </c>
      <c r="D21" s="311" t="s">
        <v>743</v>
      </c>
      <c r="E21" s="310">
        <v>1</v>
      </c>
      <c r="F21" s="309"/>
      <c r="G21" s="308">
        <f>ROUND(E21*F21,2)</f>
        <v>0</v>
      </c>
      <c r="H21" s="309"/>
      <c r="I21" s="308">
        <f>ROUND(E21*H21,2)</f>
        <v>0</v>
      </c>
      <c r="J21" s="309"/>
      <c r="K21" s="308">
        <f>ROUND(E21*J21,2)</f>
        <v>0</v>
      </c>
      <c r="L21" s="308">
        <v>21</v>
      </c>
      <c r="M21" s="308">
        <f>G21*(1+L21/100)</f>
        <v>0</v>
      </c>
      <c r="N21" s="308">
        <v>0</v>
      </c>
      <c r="O21" s="308">
        <f>ROUND(E21*N21,2)</f>
        <v>0</v>
      </c>
      <c r="P21" s="308">
        <v>0</v>
      </c>
      <c r="Q21" s="308">
        <f>ROUND(E21*P21,2)</f>
        <v>0</v>
      </c>
      <c r="R21" s="308"/>
      <c r="S21" s="308" t="s">
        <v>642</v>
      </c>
      <c r="T21" s="307" t="s">
        <v>458</v>
      </c>
      <c r="U21" s="284">
        <v>0</v>
      </c>
      <c r="V21" s="284">
        <f>ROUND(E21*U21,2)</f>
        <v>0</v>
      </c>
      <c r="W21" s="284"/>
      <c r="X21" s="162"/>
      <c r="Y21" s="162"/>
      <c r="Z21" s="162"/>
      <c r="AA21" s="162"/>
      <c r="AB21" s="162"/>
      <c r="AC21" s="162"/>
      <c r="AD21" s="162"/>
      <c r="AE21" s="162"/>
      <c r="AF21" s="162"/>
      <c r="AG21" s="162" t="s">
        <v>471</v>
      </c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314">
        <v>8</v>
      </c>
      <c r="B22" s="313" t="s">
        <v>745</v>
      </c>
      <c r="C22" s="312" t="s">
        <v>744</v>
      </c>
      <c r="D22" s="311" t="s">
        <v>743</v>
      </c>
      <c r="E22" s="310">
        <v>1</v>
      </c>
      <c r="F22" s="309"/>
      <c r="G22" s="308">
        <f>ROUND(E22*F22,2)</f>
        <v>0</v>
      </c>
      <c r="H22" s="309"/>
      <c r="I22" s="308">
        <f>ROUND(E22*H22,2)</f>
        <v>0</v>
      </c>
      <c r="J22" s="309"/>
      <c r="K22" s="308">
        <f>ROUND(E22*J22,2)</f>
        <v>0</v>
      </c>
      <c r="L22" s="308">
        <v>21</v>
      </c>
      <c r="M22" s="308">
        <f>G22*(1+L22/100)</f>
        <v>0</v>
      </c>
      <c r="N22" s="308">
        <v>0</v>
      </c>
      <c r="O22" s="308">
        <f>ROUND(E22*N22,2)</f>
        <v>0</v>
      </c>
      <c r="P22" s="308">
        <v>0</v>
      </c>
      <c r="Q22" s="308">
        <f>ROUND(E22*P22,2)</f>
        <v>0</v>
      </c>
      <c r="R22" s="308"/>
      <c r="S22" s="308" t="s">
        <v>642</v>
      </c>
      <c r="T22" s="307" t="s">
        <v>458</v>
      </c>
      <c r="U22" s="284">
        <v>0</v>
      </c>
      <c r="V22" s="284">
        <f>ROUND(E22*U22,2)</f>
        <v>0</v>
      </c>
      <c r="W22" s="284"/>
      <c r="X22" s="162"/>
      <c r="Y22" s="162"/>
      <c r="Z22" s="162"/>
      <c r="AA22" s="162"/>
      <c r="AB22" s="162"/>
      <c r="AC22" s="162"/>
      <c r="AD22" s="162"/>
      <c r="AE22" s="162"/>
      <c r="AF22" s="162"/>
      <c r="AG22" s="162" t="s">
        <v>471</v>
      </c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ht="22.5" outlineLevel="1" x14ac:dyDescent="0.2">
      <c r="A23" s="314">
        <v>9</v>
      </c>
      <c r="B23" s="313" t="s">
        <v>742</v>
      </c>
      <c r="C23" s="312" t="s">
        <v>741</v>
      </c>
      <c r="D23" s="311" t="s">
        <v>182</v>
      </c>
      <c r="E23" s="310">
        <v>1</v>
      </c>
      <c r="F23" s="309"/>
      <c r="G23" s="308">
        <f>ROUND(E23*F23,2)</f>
        <v>0</v>
      </c>
      <c r="H23" s="309"/>
      <c r="I23" s="308">
        <f>ROUND(E23*H23,2)</f>
        <v>0</v>
      </c>
      <c r="J23" s="309"/>
      <c r="K23" s="308">
        <f>ROUND(E23*J23,2)</f>
        <v>0</v>
      </c>
      <c r="L23" s="308">
        <v>21</v>
      </c>
      <c r="M23" s="308">
        <f>G23*(1+L23/100)</f>
        <v>0</v>
      </c>
      <c r="N23" s="308">
        <v>5.0000000000000001E-4</v>
      </c>
      <c r="O23" s="308">
        <f>ROUND(E23*N23,2)</f>
        <v>0</v>
      </c>
      <c r="P23" s="308">
        <v>0</v>
      </c>
      <c r="Q23" s="308">
        <f>ROUND(E23*P23,2)</f>
        <v>0</v>
      </c>
      <c r="R23" s="308" t="s">
        <v>472</v>
      </c>
      <c r="S23" s="308" t="s">
        <v>459</v>
      </c>
      <c r="T23" s="307" t="s">
        <v>459</v>
      </c>
      <c r="U23" s="284">
        <v>0</v>
      </c>
      <c r="V23" s="284">
        <f>ROUND(E23*U23,2)</f>
        <v>0</v>
      </c>
      <c r="W23" s="284"/>
      <c r="X23" s="162"/>
      <c r="Y23" s="162"/>
      <c r="Z23" s="162"/>
      <c r="AA23" s="162"/>
      <c r="AB23" s="162"/>
      <c r="AC23" s="162"/>
      <c r="AD23" s="162"/>
      <c r="AE23" s="162"/>
      <c r="AF23" s="162"/>
      <c r="AG23" s="162" t="s">
        <v>471</v>
      </c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314">
        <v>10</v>
      </c>
      <c r="B24" s="313" t="s">
        <v>738</v>
      </c>
      <c r="C24" s="312" t="s">
        <v>737</v>
      </c>
      <c r="D24" s="311" t="s">
        <v>182</v>
      </c>
      <c r="E24" s="310">
        <v>1</v>
      </c>
      <c r="F24" s="309"/>
      <c r="G24" s="308">
        <f>ROUND(E24*F24,2)</f>
        <v>0</v>
      </c>
      <c r="H24" s="309"/>
      <c r="I24" s="308">
        <f>ROUND(E24*H24,2)</f>
        <v>0</v>
      </c>
      <c r="J24" s="309"/>
      <c r="K24" s="308">
        <f>ROUND(E24*J24,2)</f>
        <v>0</v>
      </c>
      <c r="L24" s="308">
        <v>21</v>
      </c>
      <c r="M24" s="308">
        <f>G24*(1+L24/100)</f>
        <v>0</v>
      </c>
      <c r="N24" s="308">
        <v>0</v>
      </c>
      <c r="O24" s="308">
        <f>ROUND(E24*N24,2)</f>
        <v>0</v>
      </c>
      <c r="P24" s="308">
        <v>0</v>
      </c>
      <c r="Q24" s="308">
        <f>ROUND(E24*P24,2)</f>
        <v>0</v>
      </c>
      <c r="R24" s="308" t="s">
        <v>90</v>
      </c>
      <c r="S24" s="308" t="s">
        <v>459</v>
      </c>
      <c r="T24" s="307" t="s">
        <v>459</v>
      </c>
      <c r="U24" s="284">
        <v>0.34783000000000003</v>
      </c>
      <c r="V24" s="284">
        <f>ROUND(E24*U24,2)</f>
        <v>0.35</v>
      </c>
      <c r="W24" s="284"/>
      <c r="X24" s="162"/>
      <c r="Y24" s="162"/>
      <c r="Z24" s="162"/>
      <c r="AA24" s="162"/>
      <c r="AB24" s="162"/>
      <c r="AC24" s="162"/>
      <c r="AD24" s="162"/>
      <c r="AE24" s="162"/>
      <c r="AF24" s="162"/>
      <c r="AG24" s="162" t="s">
        <v>652</v>
      </c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ht="22.5" outlineLevel="1" x14ac:dyDescent="0.2">
      <c r="A25" s="314">
        <v>11</v>
      </c>
      <c r="B25" s="313" t="s">
        <v>740</v>
      </c>
      <c r="C25" s="312" t="s">
        <v>739</v>
      </c>
      <c r="D25" s="311" t="s">
        <v>182</v>
      </c>
      <c r="E25" s="310">
        <v>1</v>
      </c>
      <c r="F25" s="309"/>
      <c r="G25" s="308">
        <f>ROUND(E25*F25,2)</f>
        <v>0</v>
      </c>
      <c r="H25" s="309"/>
      <c r="I25" s="308">
        <f>ROUND(E25*H25,2)</f>
        <v>0</v>
      </c>
      <c r="J25" s="309"/>
      <c r="K25" s="308">
        <f>ROUND(E25*J25,2)</f>
        <v>0</v>
      </c>
      <c r="L25" s="308">
        <v>21</v>
      </c>
      <c r="M25" s="308">
        <f>G25*(1+L25/100)</f>
        <v>0</v>
      </c>
      <c r="N25" s="308">
        <v>5.0000000000000001E-4</v>
      </c>
      <c r="O25" s="308">
        <f>ROUND(E25*N25,2)</f>
        <v>0</v>
      </c>
      <c r="P25" s="308">
        <v>0</v>
      </c>
      <c r="Q25" s="308">
        <f>ROUND(E25*P25,2)</f>
        <v>0</v>
      </c>
      <c r="R25" s="308" t="s">
        <v>472</v>
      </c>
      <c r="S25" s="308" t="s">
        <v>459</v>
      </c>
      <c r="T25" s="307" t="s">
        <v>459</v>
      </c>
      <c r="U25" s="284">
        <v>0</v>
      </c>
      <c r="V25" s="284">
        <f>ROUND(E25*U25,2)</f>
        <v>0</v>
      </c>
      <c r="W25" s="284"/>
      <c r="X25" s="162"/>
      <c r="Y25" s="162"/>
      <c r="Z25" s="162"/>
      <c r="AA25" s="162"/>
      <c r="AB25" s="162"/>
      <c r="AC25" s="162"/>
      <c r="AD25" s="162"/>
      <c r="AE25" s="162"/>
      <c r="AF25" s="162"/>
      <c r="AG25" s="162" t="s">
        <v>471</v>
      </c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314">
        <v>12</v>
      </c>
      <c r="B26" s="313" t="s">
        <v>738</v>
      </c>
      <c r="C26" s="312" t="s">
        <v>737</v>
      </c>
      <c r="D26" s="311" t="s">
        <v>182</v>
      </c>
      <c r="E26" s="310">
        <v>1</v>
      </c>
      <c r="F26" s="309"/>
      <c r="G26" s="308">
        <f>ROUND(E26*F26,2)</f>
        <v>0</v>
      </c>
      <c r="H26" s="309"/>
      <c r="I26" s="308">
        <f>ROUND(E26*H26,2)</f>
        <v>0</v>
      </c>
      <c r="J26" s="309"/>
      <c r="K26" s="308">
        <f>ROUND(E26*J26,2)</f>
        <v>0</v>
      </c>
      <c r="L26" s="308">
        <v>21</v>
      </c>
      <c r="M26" s="308">
        <f>G26*(1+L26/100)</f>
        <v>0</v>
      </c>
      <c r="N26" s="308">
        <v>0</v>
      </c>
      <c r="O26" s="308">
        <f>ROUND(E26*N26,2)</f>
        <v>0</v>
      </c>
      <c r="P26" s="308">
        <v>0</v>
      </c>
      <c r="Q26" s="308">
        <f>ROUND(E26*P26,2)</f>
        <v>0</v>
      </c>
      <c r="R26" s="308" t="s">
        <v>90</v>
      </c>
      <c r="S26" s="308" t="s">
        <v>459</v>
      </c>
      <c r="T26" s="307" t="s">
        <v>459</v>
      </c>
      <c r="U26" s="284">
        <v>0.34783000000000003</v>
      </c>
      <c r="V26" s="284">
        <f>ROUND(E26*U26,2)</f>
        <v>0.35</v>
      </c>
      <c r="W26" s="284"/>
      <c r="X26" s="162"/>
      <c r="Y26" s="162"/>
      <c r="Z26" s="162"/>
      <c r="AA26" s="162"/>
      <c r="AB26" s="162"/>
      <c r="AC26" s="162"/>
      <c r="AD26" s="162"/>
      <c r="AE26" s="162"/>
      <c r="AF26" s="162"/>
      <c r="AG26" s="162" t="s">
        <v>652</v>
      </c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ht="22.5" outlineLevel="1" x14ac:dyDescent="0.2">
      <c r="A27" s="314">
        <v>13</v>
      </c>
      <c r="B27" s="313" t="s">
        <v>736</v>
      </c>
      <c r="C27" s="312" t="s">
        <v>735</v>
      </c>
      <c r="D27" s="311" t="s">
        <v>182</v>
      </c>
      <c r="E27" s="310">
        <v>4</v>
      </c>
      <c r="F27" s="309"/>
      <c r="G27" s="308">
        <f>ROUND(E27*F27,2)</f>
        <v>0</v>
      </c>
      <c r="H27" s="309"/>
      <c r="I27" s="308">
        <f>ROUND(E27*H27,2)</f>
        <v>0</v>
      </c>
      <c r="J27" s="309"/>
      <c r="K27" s="308">
        <f>ROUND(E27*J27,2)</f>
        <v>0</v>
      </c>
      <c r="L27" s="308">
        <v>21</v>
      </c>
      <c r="M27" s="308">
        <f>G27*(1+L27/100)</f>
        <v>0</v>
      </c>
      <c r="N27" s="308">
        <v>1.8000000000000001E-4</v>
      </c>
      <c r="O27" s="308">
        <f>ROUND(E27*N27,2)</f>
        <v>0</v>
      </c>
      <c r="P27" s="308">
        <v>0</v>
      </c>
      <c r="Q27" s="308">
        <f>ROUND(E27*P27,2)</f>
        <v>0</v>
      </c>
      <c r="R27" s="308" t="s">
        <v>472</v>
      </c>
      <c r="S27" s="308" t="s">
        <v>459</v>
      </c>
      <c r="T27" s="307" t="s">
        <v>459</v>
      </c>
      <c r="U27" s="284">
        <v>0</v>
      </c>
      <c r="V27" s="284">
        <f>ROUND(E27*U27,2)</f>
        <v>0</v>
      </c>
      <c r="W27" s="284"/>
      <c r="X27" s="162"/>
      <c r="Y27" s="162"/>
      <c r="Z27" s="162"/>
      <c r="AA27" s="162"/>
      <c r="AB27" s="162"/>
      <c r="AC27" s="162"/>
      <c r="AD27" s="162"/>
      <c r="AE27" s="162"/>
      <c r="AF27" s="162"/>
      <c r="AG27" s="162" t="s">
        <v>471</v>
      </c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314">
        <v>14</v>
      </c>
      <c r="B28" s="313" t="s">
        <v>728</v>
      </c>
      <c r="C28" s="312" t="s">
        <v>727</v>
      </c>
      <c r="D28" s="311" t="s">
        <v>182</v>
      </c>
      <c r="E28" s="310">
        <v>4</v>
      </c>
      <c r="F28" s="309"/>
      <c r="G28" s="308">
        <f>ROUND(E28*F28,2)</f>
        <v>0</v>
      </c>
      <c r="H28" s="309"/>
      <c r="I28" s="308">
        <f>ROUND(E28*H28,2)</f>
        <v>0</v>
      </c>
      <c r="J28" s="309"/>
      <c r="K28" s="308">
        <f>ROUND(E28*J28,2)</f>
        <v>0</v>
      </c>
      <c r="L28" s="308">
        <v>21</v>
      </c>
      <c r="M28" s="308">
        <f>G28*(1+L28/100)</f>
        <v>0</v>
      </c>
      <c r="N28" s="308">
        <v>0</v>
      </c>
      <c r="O28" s="308">
        <f>ROUND(E28*N28,2)</f>
        <v>0</v>
      </c>
      <c r="P28" s="308">
        <v>0</v>
      </c>
      <c r="Q28" s="308">
        <f>ROUND(E28*P28,2)</f>
        <v>0</v>
      </c>
      <c r="R28" s="308" t="s">
        <v>90</v>
      </c>
      <c r="S28" s="308" t="s">
        <v>459</v>
      </c>
      <c r="T28" s="307" t="s">
        <v>459</v>
      </c>
      <c r="U28" s="284">
        <v>0.18967000000000001</v>
      </c>
      <c r="V28" s="284">
        <f>ROUND(E28*U28,2)</f>
        <v>0.76</v>
      </c>
      <c r="W28" s="284"/>
      <c r="X28" s="162"/>
      <c r="Y28" s="162"/>
      <c r="Z28" s="162"/>
      <c r="AA28" s="162"/>
      <c r="AB28" s="162"/>
      <c r="AC28" s="162"/>
      <c r="AD28" s="162"/>
      <c r="AE28" s="162"/>
      <c r="AF28" s="162"/>
      <c r="AG28" s="162" t="s">
        <v>652</v>
      </c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ht="22.5" outlineLevel="1" x14ac:dyDescent="0.2">
      <c r="A29" s="314">
        <v>15</v>
      </c>
      <c r="B29" s="313" t="s">
        <v>734</v>
      </c>
      <c r="C29" s="312" t="s">
        <v>733</v>
      </c>
      <c r="D29" s="311" t="s">
        <v>182</v>
      </c>
      <c r="E29" s="310">
        <v>15</v>
      </c>
      <c r="F29" s="309"/>
      <c r="G29" s="308">
        <f>ROUND(E29*F29,2)</f>
        <v>0</v>
      </c>
      <c r="H29" s="309"/>
      <c r="I29" s="308">
        <f>ROUND(E29*H29,2)</f>
        <v>0</v>
      </c>
      <c r="J29" s="309"/>
      <c r="K29" s="308">
        <f>ROUND(E29*J29,2)</f>
        <v>0</v>
      </c>
      <c r="L29" s="308">
        <v>21</v>
      </c>
      <c r="M29" s="308">
        <f>G29*(1+L29/100)</f>
        <v>0</v>
      </c>
      <c r="N29" s="308">
        <v>3.4000000000000002E-4</v>
      </c>
      <c r="O29" s="308">
        <f>ROUND(E29*N29,2)</f>
        <v>0.01</v>
      </c>
      <c r="P29" s="308">
        <v>0</v>
      </c>
      <c r="Q29" s="308">
        <f>ROUND(E29*P29,2)</f>
        <v>0</v>
      </c>
      <c r="R29" s="308" t="s">
        <v>472</v>
      </c>
      <c r="S29" s="308" t="s">
        <v>459</v>
      </c>
      <c r="T29" s="307" t="s">
        <v>459</v>
      </c>
      <c r="U29" s="284">
        <v>0</v>
      </c>
      <c r="V29" s="284">
        <f>ROUND(E29*U29,2)</f>
        <v>0</v>
      </c>
      <c r="W29" s="284"/>
      <c r="X29" s="162"/>
      <c r="Y29" s="162"/>
      <c r="Z29" s="162"/>
      <c r="AA29" s="162"/>
      <c r="AB29" s="162"/>
      <c r="AC29" s="162"/>
      <c r="AD29" s="162"/>
      <c r="AE29" s="162"/>
      <c r="AF29" s="162"/>
      <c r="AG29" s="162" t="s">
        <v>304</v>
      </c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314">
        <v>16</v>
      </c>
      <c r="B30" s="313" t="s">
        <v>728</v>
      </c>
      <c r="C30" s="312" t="s">
        <v>727</v>
      </c>
      <c r="D30" s="311" t="s">
        <v>182</v>
      </c>
      <c r="E30" s="310">
        <v>15</v>
      </c>
      <c r="F30" s="309"/>
      <c r="G30" s="308">
        <f>ROUND(E30*F30,2)</f>
        <v>0</v>
      </c>
      <c r="H30" s="309"/>
      <c r="I30" s="308">
        <f>ROUND(E30*H30,2)</f>
        <v>0</v>
      </c>
      <c r="J30" s="309"/>
      <c r="K30" s="308">
        <f>ROUND(E30*J30,2)</f>
        <v>0</v>
      </c>
      <c r="L30" s="308">
        <v>21</v>
      </c>
      <c r="M30" s="308">
        <f>G30*(1+L30/100)</f>
        <v>0</v>
      </c>
      <c r="N30" s="308">
        <v>0</v>
      </c>
      <c r="O30" s="308">
        <f>ROUND(E30*N30,2)</f>
        <v>0</v>
      </c>
      <c r="P30" s="308">
        <v>0</v>
      </c>
      <c r="Q30" s="308">
        <f>ROUND(E30*P30,2)</f>
        <v>0</v>
      </c>
      <c r="R30" s="308" t="s">
        <v>90</v>
      </c>
      <c r="S30" s="308" t="s">
        <v>459</v>
      </c>
      <c r="T30" s="307" t="s">
        <v>459</v>
      </c>
      <c r="U30" s="284">
        <v>0.18967000000000001</v>
      </c>
      <c r="V30" s="284">
        <f>ROUND(E30*U30,2)</f>
        <v>2.85</v>
      </c>
      <c r="W30" s="284"/>
      <c r="X30" s="162"/>
      <c r="Y30" s="162"/>
      <c r="Z30" s="162"/>
      <c r="AA30" s="162"/>
      <c r="AB30" s="162"/>
      <c r="AC30" s="162"/>
      <c r="AD30" s="162"/>
      <c r="AE30" s="162"/>
      <c r="AF30" s="162"/>
      <c r="AG30" s="162" t="s">
        <v>652</v>
      </c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ht="22.5" outlineLevel="1" x14ac:dyDescent="0.2">
      <c r="A31" s="314">
        <v>17</v>
      </c>
      <c r="B31" s="313" t="s">
        <v>732</v>
      </c>
      <c r="C31" s="312" t="s">
        <v>731</v>
      </c>
      <c r="D31" s="311" t="s">
        <v>182</v>
      </c>
      <c r="E31" s="310">
        <v>2</v>
      </c>
      <c r="F31" s="309"/>
      <c r="G31" s="308">
        <f>ROUND(E31*F31,2)</f>
        <v>0</v>
      </c>
      <c r="H31" s="309"/>
      <c r="I31" s="308">
        <f>ROUND(E31*H31,2)</f>
        <v>0</v>
      </c>
      <c r="J31" s="309"/>
      <c r="K31" s="308">
        <f>ROUND(E31*J31,2)</f>
        <v>0</v>
      </c>
      <c r="L31" s="308">
        <v>21</v>
      </c>
      <c r="M31" s="308">
        <f>G31*(1+L31/100)</f>
        <v>0</v>
      </c>
      <c r="N31" s="308">
        <v>1.8000000000000001E-4</v>
      </c>
      <c r="O31" s="308">
        <f>ROUND(E31*N31,2)</f>
        <v>0</v>
      </c>
      <c r="P31" s="308">
        <v>0</v>
      </c>
      <c r="Q31" s="308">
        <f>ROUND(E31*P31,2)</f>
        <v>0</v>
      </c>
      <c r="R31" s="308" t="s">
        <v>472</v>
      </c>
      <c r="S31" s="308" t="s">
        <v>459</v>
      </c>
      <c r="T31" s="307" t="s">
        <v>459</v>
      </c>
      <c r="U31" s="284">
        <v>0</v>
      </c>
      <c r="V31" s="284">
        <f>ROUND(E31*U31,2)</f>
        <v>0</v>
      </c>
      <c r="W31" s="284"/>
      <c r="X31" s="162"/>
      <c r="Y31" s="162"/>
      <c r="Z31" s="162"/>
      <c r="AA31" s="162"/>
      <c r="AB31" s="162"/>
      <c r="AC31" s="162"/>
      <c r="AD31" s="162"/>
      <c r="AE31" s="162"/>
      <c r="AF31" s="162"/>
      <c r="AG31" s="162" t="s">
        <v>304</v>
      </c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314">
        <v>18</v>
      </c>
      <c r="B32" s="313" t="s">
        <v>728</v>
      </c>
      <c r="C32" s="312" t="s">
        <v>727</v>
      </c>
      <c r="D32" s="311" t="s">
        <v>182</v>
      </c>
      <c r="E32" s="310">
        <v>2</v>
      </c>
      <c r="F32" s="309"/>
      <c r="G32" s="308">
        <f>ROUND(E32*F32,2)</f>
        <v>0</v>
      </c>
      <c r="H32" s="309"/>
      <c r="I32" s="308">
        <f>ROUND(E32*H32,2)</f>
        <v>0</v>
      </c>
      <c r="J32" s="309"/>
      <c r="K32" s="308">
        <f>ROUND(E32*J32,2)</f>
        <v>0</v>
      </c>
      <c r="L32" s="308">
        <v>21</v>
      </c>
      <c r="M32" s="308">
        <f>G32*(1+L32/100)</f>
        <v>0</v>
      </c>
      <c r="N32" s="308">
        <v>0</v>
      </c>
      <c r="O32" s="308">
        <f>ROUND(E32*N32,2)</f>
        <v>0</v>
      </c>
      <c r="P32" s="308">
        <v>0</v>
      </c>
      <c r="Q32" s="308">
        <f>ROUND(E32*P32,2)</f>
        <v>0</v>
      </c>
      <c r="R32" s="308" t="s">
        <v>90</v>
      </c>
      <c r="S32" s="308" t="s">
        <v>459</v>
      </c>
      <c r="T32" s="307" t="s">
        <v>459</v>
      </c>
      <c r="U32" s="284">
        <v>0.18967000000000001</v>
      </c>
      <c r="V32" s="284">
        <f>ROUND(E32*U32,2)</f>
        <v>0.38</v>
      </c>
      <c r="W32" s="284"/>
      <c r="X32" s="162"/>
      <c r="Y32" s="162"/>
      <c r="Z32" s="162"/>
      <c r="AA32" s="162"/>
      <c r="AB32" s="162"/>
      <c r="AC32" s="162"/>
      <c r="AD32" s="162"/>
      <c r="AE32" s="162"/>
      <c r="AF32" s="162"/>
      <c r="AG32" s="162" t="s">
        <v>652</v>
      </c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ht="22.5" outlineLevel="1" x14ac:dyDescent="0.2">
      <c r="A33" s="314">
        <v>19</v>
      </c>
      <c r="B33" s="313" t="s">
        <v>730</v>
      </c>
      <c r="C33" s="312" t="s">
        <v>729</v>
      </c>
      <c r="D33" s="311" t="s">
        <v>182</v>
      </c>
      <c r="E33" s="310">
        <v>4</v>
      </c>
      <c r="F33" s="309"/>
      <c r="G33" s="308">
        <f>ROUND(E33*F33,2)</f>
        <v>0</v>
      </c>
      <c r="H33" s="309"/>
      <c r="I33" s="308">
        <f>ROUND(E33*H33,2)</f>
        <v>0</v>
      </c>
      <c r="J33" s="309"/>
      <c r="K33" s="308">
        <f>ROUND(E33*J33,2)</f>
        <v>0</v>
      </c>
      <c r="L33" s="308">
        <v>21</v>
      </c>
      <c r="M33" s="308">
        <f>G33*(1+L33/100)</f>
        <v>0</v>
      </c>
      <c r="N33" s="308">
        <v>3.4000000000000002E-4</v>
      </c>
      <c r="O33" s="308">
        <f>ROUND(E33*N33,2)</f>
        <v>0</v>
      </c>
      <c r="P33" s="308">
        <v>0</v>
      </c>
      <c r="Q33" s="308">
        <f>ROUND(E33*P33,2)</f>
        <v>0</v>
      </c>
      <c r="R33" s="308" t="s">
        <v>472</v>
      </c>
      <c r="S33" s="308" t="s">
        <v>459</v>
      </c>
      <c r="T33" s="307" t="s">
        <v>459</v>
      </c>
      <c r="U33" s="284">
        <v>0</v>
      </c>
      <c r="V33" s="284">
        <f>ROUND(E33*U33,2)</f>
        <v>0</v>
      </c>
      <c r="W33" s="284"/>
      <c r="X33" s="162"/>
      <c r="Y33" s="162"/>
      <c r="Z33" s="162"/>
      <c r="AA33" s="162"/>
      <c r="AB33" s="162"/>
      <c r="AC33" s="162"/>
      <c r="AD33" s="162"/>
      <c r="AE33" s="162"/>
      <c r="AF33" s="162"/>
      <c r="AG33" s="162" t="s">
        <v>304</v>
      </c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314">
        <v>20</v>
      </c>
      <c r="B34" s="313" t="s">
        <v>728</v>
      </c>
      <c r="C34" s="312" t="s">
        <v>727</v>
      </c>
      <c r="D34" s="311" t="s">
        <v>182</v>
      </c>
      <c r="E34" s="310">
        <v>4</v>
      </c>
      <c r="F34" s="309"/>
      <c r="G34" s="308">
        <f>ROUND(E34*F34,2)</f>
        <v>0</v>
      </c>
      <c r="H34" s="309"/>
      <c r="I34" s="308">
        <f>ROUND(E34*H34,2)</f>
        <v>0</v>
      </c>
      <c r="J34" s="309"/>
      <c r="K34" s="308">
        <f>ROUND(E34*J34,2)</f>
        <v>0</v>
      </c>
      <c r="L34" s="308">
        <v>21</v>
      </c>
      <c r="M34" s="308">
        <f>G34*(1+L34/100)</f>
        <v>0</v>
      </c>
      <c r="N34" s="308">
        <v>0</v>
      </c>
      <c r="O34" s="308">
        <f>ROUND(E34*N34,2)</f>
        <v>0</v>
      </c>
      <c r="P34" s="308">
        <v>0</v>
      </c>
      <c r="Q34" s="308">
        <f>ROUND(E34*P34,2)</f>
        <v>0</v>
      </c>
      <c r="R34" s="308" t="s">
        <v>90</v>
      </c>
      <c r="S34" s="308" t="s">
        <v>459</v>
      </c>
      <c r="T34" s="307" t="s">
        <v>459</v>
      </c>
      <c r="U34" s="284">
        <v>0.18967000000000001</v>
      </c>
      <c r="V34" s="284">
        <f>ROUND(E34*U34,2)</f>
        <v>0.76</v>
      </c>
      <c r="W34" s="284"/>
      <c r="X34" s="162"/>
      <c r="Y34" s="162"/>
      <c r="Z34" s="162"/>
      <c r="AA34" s="162"/>
      <c r="AB34" s="162"/>
      <c r="AC34" s="162"/>
      <c r="AD34" s="162"/>
      <c r="AE34" s="162"/>
      <c r="AF34" s="162"/>
      <c r="AG34" s="162" t="s">
        <v>652</v>
      </c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ht="45" outlineLevel="1" x14ac:dyDescent="0.2">
      <c r="A35" s="314">
        <v>21</v>
      </c>
      <c r="B35" s="313" t="s">
        <v>726</v>
      </c>
      <c r="C35" s="312" t="s">
        <v>725</v>
      </c>
      <c r="D35" s="311" t="s">
        <v>182</v>
      </c>
      <c r="E35" s="310">
        <v>1</v>
      </c>
      <c r="F35" s="309"/>
      <c r="G35" s="308">
        <f>ROUND(E35*F35,2)</f>
        <v>0</v>
      </c>
      <c r="H35" s="309"/>
      <c r="I35" s="308">
        <f>ROUND(E35*H35,2)</f>
        <v>0</v>
      </c>
      <c r="J35" s="309"/>
      <c r="K35" s="308">
        <f>ROUND(E35*J35,2)</f>
        <v>0</v>
      </c>
      <c r="L35" s="308">
        <v>21</v>
      </c>
      <c r="M35" s="308">
        <f>G35*(1+L35/100)</f>
        <v>0</v>
      </c>
      <c r="N35" s="308">
        <v>4.5000000000000004E-4</v>
      </c>
      <c r="O35" s="308">
        <f>ROUND(E35*N35,2)</f>
        <v>0</v>
      </c>
      <c r="P35" s="308">
        <v>0</v>
      </c>
      <c r="Q35" s="308">
        <f>ROUND(E35*P35,2)</f>
        <v>0</v>
      </c>
      <c r="R35" s="308" t="s">
        <v>472</v>
      </c>
      <c r="S35" s="308" t="s">
        <v>459</v>
      </c>
      <c r="T35" s="307" t="s">
        <v>459</v>
      </c>
      <c r="U35" s="284">
        <v>0</v>
      </c>
      <c r="V35" s="284">
        <f>ROUND(E35*U35,2)</f>
        <v>0</v>
      </c>
      <c r="W35" s="284"/>
      <c r="X35" s="162"/>
      <c r="Y35" s="162"/>
      <c r="Z35" s="162"/>
      <c r="AA35" s="162"/>
      <c r="AB35" s="162"/>
      <c r="AC35" s="162"/>
      <c r="AD35" s="162"/>
      <c r="AE35" s="162"/>
      <c r="AF35" s="162"/>
      <c r="AG35" s="162" t="s">
        <v>471</v>
      </c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ht="22.5" outlineLevel="1" x14ac:dyDescent="0.2">
      <c r="A36" s="314">
        <v>22</v>
      </c>
      <c r="B36" s="313" t="s">
        <v>724</v>
      </c>
      <c r="C36" s="312" t="s">
        <v>723</v>
      </c>
      <c r="D36" s="311" t="s">
        <v>182</v>
      </c>
      <c r="E36" s="310">
        <v>1</v>
      </c>
      <c r="F36" s="309"/>
      <c r="G36" s="308">
        <f>ROUND(E36*F36,2)</f>
        <v>0</v>
      </c>
      <c r="H36" s="309"/>
      <c r="I36" s="308">
        <f>ROUND(E36*H36,2)</f>
        <v>0</v>
      </c>
      <c r="J36" s="309"/>
      <c r="K36" s="308">
        <f>ROUND(E36*J36,2)</f>
        <v>0</v>
      </c>
      <c r="L36" s="308">
        <v>21</v>
      </c>
      <c r="M36" s="308">
        <f>G36*(1+L36/100)</f>
        <v>0</v>
      </c>
      <c r="N36" s="308">
        <v>0</v>
      </c>
      <c r="O36" s="308">
        <f>ROUND(E36*N36,2)</f>
        <v>0</v>
      </c>
      <c r="P36" s="308">
        <v>0</v>
      </c>
      <c r="Q36" s="308">
        <f>ROUND(E36*P36,2)</f>
        <v>0</v>
      </c>
      <c r="R36" s="308" t="s">
        <v>90</v>
      </c>
      <c r="S36" s="308" t="s">
        <v>459</v>
      </c>
      <c r="T36" s="307" t="s">
        <v>459</v>
      </c>
      <c r="U36" s="284">
        <v>0.52700000000000002</v>
      </c>
      <c r="V36" s="284">
        <f>ROUND(E36*U36,2)</f>
        <v>0.53</v>
      </c>
      <c r="W36" s="284"/>
      <c r="X36" s="162"/>
      <c r="Y36" s="162"/>
      <c r="Z36" s="162"/>
      <c r="AA36" s="162"/>
      <c r="AB36" s="162"/>
      <c r="AC36" s="162"/>
      <c r="AD36" s="162"/>
      <c r="AE36" s="162"/>
      <c r="AF36" s="162"/>
      <c r="AG36" s="162" t="s">
        <v>652</v>
      </c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ht="22.5" outlineLevel="1" x14ac:dyDescent="0.2">
      <c r="A37" s="314">
        <v>23</v>
      </c>
      <c r="B37" s="313" t="s">
        <v>722</v>
      </c>
      <c r="C37" s="312" t="s">
        <v>721</v>
      </c>
      <c r="D37" s="311" t="s">
        <v>182</v>
      </c>
      <c r="E37" s="310">
        <v>2</v>
      </c>
      <c r="F37" s="309"/>
      <c r="G37" s="308">
        <f>ROUND(E37*F37,2)</f>
        <v>0</v>
      </c>
      <c r="H37" s="309"/>
      <c r="I37" s="308">
        <f>ROUND(E37*H37,2)</f>
        <v>0</v>
      </c>
      <c r="J37" s="309"/>
      <c r="K37" s="308">
        <f>ROUND(E37*J37,2)</f>
        <v>0</v>
      </c>
      <c r="L37" s="308">
        <v>21</v>
      </c>
      <c r="M37" s="308">
        <f>G37*(1+L37/100)</f>
        <v>0</v>
      </c>
      <c r="N37" s="308">
        <v>2.7E-4</v>
      </c>
      <c r="O37" s="308">
        <f>ROUND(E37*N37,2)</f>
        <v>0</v>
      </c>
      <c r="P37" s="308">
        <v>0</v>
      </c>
      <c r="Q37" s="308">
        <f>ROUND(E37*P37,2)</f>
        <v>0</v>
      </c>
      <c r="R37" s="308" t="s">
        <v>472</v>
      </c>
      <c r="S37" s="308" t="s">
        <v>459</v>
      </c>
      <c r="T37" s="307" t="s">
        <v>459</v>
      </c>
      <c r="U37" s="284">
        <v>0</v>
      </c>
      <c r="V37" s="284">
        <f>ROUND(E37*U37,2)</f>
        <v>0</v>
      </c>
      <c r="W37" s="284"/>
      <c r="X37" s="162"/>
      <c r="Y37" s="162"/>
      <c r="Z37" s="162"/>
      <c r="AA37" s="162"/>
      <c r="AB37" s="162"/>
      <c r="AC37" s="162"/>
      <c r="AD37" s="162"/>
      <c r="AE37" s="162"/>
      <c r="AF37" s="162"/>
      <c r="AG37" s="162" t="s">
        <v>471</v>
      </c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314">
        <v>24</v>
      </c>
      <c r="B38" s="313" t="s">
        <v>720</v>
      </c>
      <c r="C38" s="312" t="s">
        <v>719</v>
      </c>
      <c r="D38" s="311" t="s">
        <v>182</v>
      </c>
      <c r="E38" s="310">
        <v>2</v>
      </c>
      <c r="F38" s="309"/>
      <c r="G38" s="308">
        <f>ROUND(E38*F38,2)</f>
        <v>0</v>
      </c>
      <c r="H38" s="309"/>
      <c r="I38" s="308">
        <f>ROUND(E38*H38,2)</f>
        <v>0</v>
      </c>
      <c r="J38" s="309"/>
      <c r="K38" s="308">
        <f>ROUND(E38*J38,2)</f>
        <v>0</v>
      </c>
      <c r="L38" s="308">
        <v>21</v>
      </c>
      <c r="M38" s="308">
        <f>G38*(1+L38/100)</f>
        <v>0</v>
      </c>
      <c r="N38" s="308">
        <v>0</v>
      </c>
      <c r="O38" s="308">
        <f>ROUND(E38*N38,2)</f>
        <v>0</v>
      </c>
      <c r="P38" s="308">
        <v>0</v>
      </c>
      <c r="Q38" s="308">
        <f>ROUND(E38*P38,2)</f>
        <v>0</v>
      </c>
      <c r="R38" s="308" t="s">
        <v>90</v>
      </c>
      <c r="S38" s="308" t="s">
        <v>459</v>
      </c>
      <c r="T38" s="307" t="s">
        <v>459</v>
      </c>
      <c r="U38" s="284">
        <v>0.35000000000000003</v>
      </c>
      <c r="V38" s="284">
        <f>ROUND(E38*U38,2)</f>
        <v>0.7</v>
      </c>
      <c r="W38" s="284"/>
      <c r="X38" s="162"/>
      <c r="Y38" s="162"/>
      <c r="Z38" s="162"/>
      <c r="AA38" s="162"/>
      <c r="AB38" s="162"/>
      <c r="AC38" s="162"/>
      <c r="AD38" s="162"/>
      <c r="AE38" s="162"/>
      <c r="AF38" s="162"/>
      <c r="AG38" s="162" t="s">
        <v>652</v>
      </c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ht="22.5" outlineLevel="1" x14ac:dyDescent="0.2">
      <c r="A39" s="314">
        <v>25</v>
      </c>
      <c r="B39" s="313" t="s">
        <v>718</v>
      </c>
      <c r="C39" s="312" t="s">
        <v>717</v>
      </c>
      <c r="D39" s="311" t="s">
        <v>182</v>
      </c>
      <c r="E39" s="310">
        <v>4</v>
      </c>
      <c r="F39" s="309"/>
      <c r="G39" s="308">
        <f>ROUND(E39*F39,2)</f>
        <v>0</v>
      </c>
      <c r="H39" s="309"/>
      <c r="I39" s="308">
        <f>ROUND(E39*H39,2)</f>
        <v>0</v>
      </c>
      <c r="J39" s="309"/>
      <c r="K39" s="308">
        <f>ROUND(E39*J39,2)</f>
        <v>0</v>
      </c>
      <c r="L39" s="308">
        <v>21</v>
      </c>
      <c r="M39" s="308">
        <f>G39*(1+L39/100)</f>
        <v>0</v>
      </c>
      <c r="N39" s="308">
        <v>4.6000000000000001E-4</v>
      </c>
      <c r="O39" s="308">
        <f>ROUND(E39*N39,2)</f>
        <v>0</v>
      </c>
      <c r="P39" s="308">
        <v>0</v>
      </c>
      <c r="Q39" s="308">
        <f>ROUND(E39*P39,2)</f>
        <v>0</v>
      </c>
      <c r="R39" s="308" t="s">
        <v>472</v>
      </c>
      <c r="S39" s="308" t="s">
        <v>716</v>
      </c>
      <c r="T39" s="307" t="s">
        <v>716</v>
      </c>
      <c r="U39" s="284">
        <v>0</v>
      </c>
      <c r="V39" s="284">
        <f>ROUND(E39*U39,2)</f>
        <v>0</v>
      </c>
      <c r="W39" s="284"/>
      <c r="X39" s="162"/>
      <c r="Y39" s="162"/>
      <c r="Z39" s="162"/>
      <c r="AA39" s="162"/>
      <c r="AB39" s="162"/>
      <c r="AC39" s="162"/>
      <c r="AD39" s="162"/>
      <c r="AE39" s="162"/>
      <c r="AF39" s="162"/>
      <c r="AG39" s="162" t="s">
        <v>304</v>
      </c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314">
        <v>26</v>
      </c>
      <c r="B40" s="313" t="s">
        <v>715</v>
      </c>
      <c r="C40" s="312" t="s">
        <v>714</v>
      </c>
      <c r="D40" s="311" t="s">
        <v>182</v>
      </c>
      <c r="E40" s="310">
        <v>4</v>
      </c>
      <c r="F40" s="309"/>
      <c r="G40" s="308">
        <f>ROUND(E40*F40,2)</f>
        <v>0</v>
      </c>
      <c r="H40" s="309"/>
      <c r="I40" s="308">
        <f>ROUND(E40*H40,2)</f>
        <v>0</v>
      </c>
      <c r="J40" s="309"/>
      <c r="K40" s="308">
        <f>ROUND(E40*J40,2)</f>
        <v>0</v>
      </c>
      <c r="L40" s="308">
        <v>21</v>
      </c>
      <c r="M40" s="308">
        <f>G40*(1+L40/100)</f>
        <v>0</v>
      </c>
      <c r="N40" s="308">
        <v>0</v>
      </c>
      <c r="O40" s="308">
        <f>ROUND(E40*N40,2)</f>
        <v>0</v>
      </c>
      <c r="P40" s="308">
        <v>0</v>
      </c>
      <c r="Q40" s="308">
        <f>ROUND(E40*P40,2)</f>
        <v>0</v>
      </c>
      <c r="R40" s="308" t="s">
        <v>90</v>
      </c>
      <c r="S40" s="308" t="s">
        <v>459</v>
      </c>
      <c r="T40" s="307" t="s">
        <v>459</v>
      </c>
      <c r="U40" s="284">
        <v>0.62000000000000011</v>
      </c>
      <c r="V40" s="284">
        <f>ROUND(E40*U40,2)</f>
        <v>2.48</v>
      </c>
      <c r="W40" s="284"/>
      <c r="X40" s="162"/>
      <c r="Y40" s="162"/>
      <c r="Z40" s="162"/>
      <c r="AA40" s="162"/>
      <c r="AB40" s="162"/>
      <c r="AC40" s="162"/>
      <c r="AD40" s="162"/>
      <c r="AE40" s="162"/>
      <c r="AF40" s="162"/>
      <c r="AG40" s="162" t="s">
        <v>652</v>
      </c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314">
        <v>27</v>
      </c>
      <c r="B41" s="313" t="s">
        <v>713</v>
      </c>
      <c r="C41" s="312" t="s">
        <v>712</v>
      </c>
      <c r="D41" s="311" t="s">
        <v>182</v>
      </c>
      <c r="E41" s="310">
        <v>50</v>
      </c>
      <c r="F41" s="309"/>
      <c r="G41" s="308">
        <f>ROUND(E41*F41,2)</f>
        <v>0</v>
      </c>
      <c r="H41" s="309"/>
      <c r="I41" s="308">
        <f>ROUND(E41*H41,2)</f>
        <v>0</v>
      </c>
      <c r="J41" s="309"/>
      <c r="K41" s="308">
        <f>ROUND(E41*J41,2)</f>
        <v>0</v>
      </c>
      <c r="L41" s="308">
        <v>21</v>
      </c>
      <c r="M41" s="308">
        <f>G41*(1+L41/100)</f>
        <v>0</v>
      </c>
      <c r="N41" s="308">
        <v>0</v>
      </c>
      <c r="O41" s="308">
        <f>ROUND(E41*N41,2)</f>
        <v>0</v>
      </c>
      <c r="P41" s="308">
        <v>0</v>
      </c>
      <c r="Q41" s="308">
        <f>ROUND(E41*P41,2)</f>
        <v>0</v>
      </c>
      <c r="R41" s="308" t="s">
        <v>90</v>
      </c>
      <c r="S41" s="308" t="s">
        <v>459</v>
      </c>
      <c r="T41" s="307" t="s">
        <v>459</v>
      </c>
      <c r="U41" s="284">
        <v>2.98E-2</v>
      </c>
      <c r="V41" s="284">
        <f>ROUND(E41*U41,2)</f>
        <v>1.49</v>
      </c>
      <c r="W41" s="284"/>
      <c r="X41" s="162"/>
      <c r="Y41" s="162"/>
      <c r="Z41" s="162"/>
      <c r="AA41" s="162"/>
      <c r="AB41" s="162"/>
      <c r="AC41" s="162"/>
      <c r="AD41" s="162"/>
      <c r="AE41" s="162"/>
      <c r="AF41" s="162"/>
      <c r="AG41" s="162" t="s">
        <v>489</v>
      </c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ht="22.5" outlineLevel="1" x14ac:dyDescent="0.2">
      <c r="A42" s="314">
        <v>28</v>
      </c>
      <c r="B42" s="313" t="s">
        <v>711</v>
      </c>
      <c r="C42" s="312" t="s">
        <v>710</v>
      </c>
      <c r="D42" s="311" t="s">
        <v>182</v>
      </c>
      <c r="E42" s="310">
        <v>50</v>
      </c>
      <c r="F42" s="309"/>
      <c r="G42" s="308">
        <f>ROUND(E42*F42,2)</f>
        <v>0</v>
      </c>
      <c r="H42" s="309"/>
      <c r="I42" s="308">
        <f>ROUND(E42*H42,2)</f>
        <v>0</v>
      </c>
      <c r="J42" s="309"/>
      <c r="K42" s="308">
        <f>ROUND(E42*J42,2)</f>
        <v>0</v>
      </c>
      <c r="L42" s="308">
        <v>21</v>
      </c>
      <c r="M42" s="308">
        <f>G42*(1+L42/100)</f>
        <v>0</v>
      </c>
      <c r="N42" s="308">
        <v>0</v>
      </c>
      <c r="O42" s="308">
        <f>ROUND(E42*N42,2)</f>
        <v>0</v>
      </c>
      <c r="P42" s="308">
        <v>0</v>
      </c>
      <c r="Q42" s="308">
        <f>ROUND(E42*P42,2)</f>
        <v>0</v>
      </c>
      <c r="R42" s="308" t="s">
        <v>90</v>
      </c>
      <c r="S42" s="308" t="s">
        <v>459</v>
      </c>
      <c r="T42" s="307" t="s">
        <v>459</v>
      </c>
      <c r="U42" s="284">
        <v>5.0500000000000003E-2</v>
      </c>
      <c r="V42" s="284">
        <f>ROUND(E42*U42,2)</f>
        <v>2.5299999999999998</v>
      </c>
      <c r="W42" s="284"/>
      <c r="X42" s="162"/>
      <c r="Y42" s="162"/>
      <c r="Z42" s="162"/>
      <c r="AA42" s="162"/>
      <c r="AB42" s="162"/>
      <c r="AC42" s="162"/>
      <c r="AD42" s="162"/>
      <c r="AE42" s="162"/>
      <c r="AF42" s="162"/>
      <c r="AG42" s="162" t="s">
        <v>652</v>
      </c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ht="22.5" outlineLevel="1" x14ac:dyDescent="0.2">
      <c r="A43" s="314">
        <v>29</v>
      </c>
      <c r="B43" s="313" t="s">
        <v>709</v>
      </c>
      <c r="C43" s="312" t="s">
        <v>708</v>
      </c>
      <c r="D43" s="311" t="s">
        <v>182</v>
      </c>
      <c r="E43" s="310">
        <v>5</v>
      </c>
      <c r="F43" s="309"/>
      <c r="G43" s="308">
        <f>ROUND(E43*F43,2)</f>
        <v>0</v>
      </c>
      <c r="H43" s="309"/>
      <c r="I43" s="308">
        <f>ROUND(E43*H43,2)</f>
        <v>0</v>
      </c>
      <c r="J43" s="309"/>
      <c r="K43" s="308">
        <f>ROUND(E43*J43,2)</f>
        <v>0</v>
      </c>
      <c r="L43" s="308">
        <v>21</v>
      </c>
      <c r="M43" s="308">
        <f>G43*(1+L43/100)</f>
        <v>0</v>
      </c>
      <c r="N43" s="308">
        <v>0</v>
      </c>
      <c r="O43" s="308">
        <f>ROUND(E43*N43,2)</f>
        <v>0</v>
      </c>
      <c r="P43" s="308">
        <v>0</v>
      </c>
      <c r="Q43" s="308">
        <f>ROUND(E43*P43,2)</f>
        <v>0</v>
      </c>
      <c r="R43" s="308" t="s">
        <v>90</v>
      </c>
      <c r="S43" s="308" t="s">
        <v>459</v>
      </c>
      <c r="T43" s="307" t="s">
        <v>459</v>
      </c>
      <c r="U43" s="284">
        <v>8.2170000000000007E-2</v>
      </c>
      <c r="V43" s="284">
        <f>ROUND(E43*U43,2)</f>
        <v>0.41</v>
      </c>
      <c r="W43" s="284"/>
      <c r="X43" s="162"/>
      <c r="Y43" s="162"/>
      <c r="Z43" s="162"/>
      <c r="AA43" s="162"/>
      <c r="AB43" s="162"/>
      <c r="AC43" s="162"/>
      <c r="AD43" s="162"/>
      <c r="AE43" s="162"/>
      <c r="AF43" s="162"/>
      <c r="AG43" s="162" t="s">
        <v>652</v>
      </c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ht="33.75" outlineLevel="1" x14ac:dyDescent="0.2">
      <c r="A44" s="314">
        <v>30</v>
      </c>
      <c r="B44" s="313" t="s">
        <v>707</v>
      </c>
      <c r="C44" s="312" t="s">
        <v>706</v>
      </c>
      <c r="D44" s="311" t="s">
        <v>345</v>
      </c>
      <c r="E44" s="310">
        <v>25</v>
      </c>
      <c r="F44" s="309"/>
      <c r="G44" s="308">
        <f>ROUND(E44*F44,2)</f>
        <v>0</v>
      </c>
      <c r="H44" s="309"/>
      <c r="I44" s="308">
        <f>ROUND(E44*H44,2)</f>
        <v>0</v>
      </c>
      <c r="J44" s="309"/>
      <c r="K44" s="308">
        <f>ROUND(E44*J44,2)</f>
        <v>0</v>
      </c>
      <c r="L44" s="308">
        <v>21</v>
      </c>
      <c r="M44" s="308">
        <f>G44*(1+L44/100)</f>
        <v>0</v>
      </c>
      <c r="N44" s="308">
        <v>8.0000000000000007E-5</v>
      </c>
      <c r="O44" s="308">
        <f>ROUND(E44*N44,2)</f>
        <v>0</v>
      </c>
      <c r="P44" s="308">
        <v>0</v>
      </c>
      <c r="Q44" s="308">
        <f>ROUND(E44*P44,2)</f>
        <v>0</v>
      </c>
      <c r="R44" s="308" t="s">
        <v>472</v>
      </c>
      <c r="S44" s="308" t="s">
        <v>459</v>
      </c>
      <c r="T44" s="307" t="s">
        <v>459</v>
      </c>
      <c r="U44" s="284">
        <v>0</v>
      </c>
      <c r="V44" s="284">
        <f>ROUND(E44*U44,2)</f>
        <v>0</v>
      </c>
      <c r="W44" s="284"/>
      <c r="X44" s="162"/>
      <c r="Y44" s="162"/>
      <c r="Z44" s="162"/>
      <c r="AA44" s="162"/>
      <c r="AB44" s="162"/>
      <c r="AC44" s="162"/>
      <c r="AD44" s="162"/>
      <c r="AE44" s="162"/>
      <c r="AF44" s="162"/>
      <c r="AG44" s="162" t="s">
        <v>471</v>
      </c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ht="22.5" outlineLevel="1" x14ac:dyDescent="0.2">
      <c r="A45" s="314">
        <v>31</v>
      </c>
      <c r="B45" s="313" t="s">
        <v>705</v>
      </c>
      <c r="C45" s="312" t="s">
        <v>704</v>
      </c>
      <c r="D45" s="311" t="s">
        <v>345</v>
      </c>
      <c r="E45" s="310">
        <v>25</v>
      </c>
      <c r="F45" s="309"/>
      <c r="G45" s="308">
        <f>ROUND(E45*F45,2)</f>
        <v>0</v>
      </c>
      <c r="H45" s="309"/>
      <c r="I45" s="308">
        <f>ROUND(E45*H45,2)</f>
        <v>0</v>
      </c>
      <c r="J45" s="309"/>
      <c r="K45" s="308">
        <f>ROUND(E45*J45,2)</f>
        <v>0</v>
      </c>
      <c r="L45" s="308">
        <v>21</v>
      </c>
      <c r="M45" s="308">
        <f>G45*(1+L45/100)</f>
        <v>0</v>
      </c>
      <c r="N45" s="308">
        <v>0</v>
      </c>
      <c r="O45" s="308">
        <f>ROUND(E45*N45,2)</f>
        <v>0</v>
      </c>
      <c r="P45" s="308">
        <v>0</v>
      </c>
      <c r="Q45" s="308">
        <f>ROUND(E45*P45,2)</f>
        <v>0</v>
      </c>
      <c r="R45" s="308" t="s">
        <v>90</v>
      </c>
      <c r="S45" s="308" t="s">
        <v>459</v>
      </c>
      <c r="T45" s="307" t="s">
        <v>459</v>
      </c>
      <c r="U45" s="284">
        <v>2.0740000000000001E-2</v>
      </c>
      <c r="V45" s="284">
        <f>ROUND(E45*U45,2)</f>
        <v>0.52</v>
      </c>
      <c r="W45" s="284"/>
      <c r="X45" s="162"/>
      <c r="Y45" s="162"/>
      <c r="Z45" s="162"/>
      <c r="AA45" s="162"/>
      <c r="AB45" s="162"/>
      <c r="AC45" s="162"/>
      <c r="AD45" s="162"/>
      <c r="AE45" s="162"/>
      <c r="AF45" s="162"/>
      <c r="AG45" s="162" t="s">
        <v>489</v>
      </c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ht="33.75" outlineLevel="1" x14ac:dyDescent="0.2">
      <c r="A46" s="314">
        <v>32</v>
      </c>
      <c r="B46" s="313" t="s">
        <v>703</v>
      </c>
      <c r="C46" s="312" t="s">
        <v>702</v>
      </c>
      <c r="D46" s="311" t="s">
        <v>345</v>
      </c>
      <c r="E46" s="310">
        <v>10</v>
      </c>
      <c r="F46" s="309"/>
      <c r="G46" s="308">
        <f>ROUND(E46*F46,2)</f>
        <v>0</v>
      </c>
      <c r="H46" s="309"/>
      <c r="I46" s="308">
        <f>ROUND(E46*H46,2)</f>
        <v>0</v>
      </c>
      <c r="J46" s="309"/>
      <c r="K46" s="308">
        <f>ROUND(E46*J46,2)</f>
        <v>0</v>
      </c>
      <c r="L46" s="308">
        <v>21</v>
      </c>
      <c r="M46" s="308">
        <f>G46*(1+L46/100)</f>
        <v>0</v>
      </c>
      <c r="N46" s="308">
        <v>1.6000000000000001E-4</v>
      </c>
      <c r="O46" s="308">
        <f>ROUND(E46*N46,2)</f>
        <v>0</v>
      </c>
      <c r="P46" s="308">
        <v>0</v>
      </c>
      <c r="Q46" s="308">
        <f>ROUND(E46*P46,2)</f>
        <v>0</v>
      </c>
      <c r="R46" s="308" t="s">
        <v>472</v>
      </c>
      <c r="S46" s="308" t="s">
        <v>459</v>
      </c>
      <c r="T46" s="307" t="s">
        <v>459</v>
      </c>
      <c r="U46" s="284">
        <v>0</v>
      </c>
      <c r="V46" s="284">
        <f>ROUND(E46*U46,2)</f>
        <v>0</v>
      </c>
      <c r="W46" s="284"/>
      <c r="X46" s="162"/>
      <c r="Y46" s="162"/>
      <c r="Z46" s="162"/>
      <c r="AA46" s="162"/>
      <c r="AB46" s="162"/>
      <c r="AC46" s="162"/>
      <c r="AD46" s="162"/>
      <c r="AE46" s="162"/>
      <c r="AF46" s="162"/>
      <c r="AG46" s="162" t="s">
        <v>471</v>
      </c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ht="22.5" outlineLevel="1" x14ac:dyDescent="0.2">
      <c r="A47" s="314">
        <v>33</v>
      </c>
      <c r="B47" s="313" t="s">
        <v>701</v>
      </c>
      <c r="C47" s="312" t="s">
        <v>700</v>
      </c>
      <c r="D47" s="311" t="s">
        <v>345</v>
      </c>
      <c r="E47" s="310">
        <v>10</v>
      </c>
      <c r="F47" s="309"/>
      <c r="G47" s="308">
        <f>ROUND(E47*F47,2)</f>
        <v>0</v>
      </c>
      <c r="H47" s="309"/>
      <c r="I47" s="308">
        <f>ROUND(E47*H47,2)</f>
        <v>0</v>
      </c>
      <c r="J47" s="309"/>
      <c r="K47" s="308">
        <f>ROUND(E47*J47,2)</f>
        <v>0</v>
      </c>
      <c r="L47" s="308">
        <v>21</v>
      </c>
      <c r="M47" s="308">
        <f>G47*(1+L47/100)</f>
        <v>0</v>
      </c>
      <c r="N47" s="308">
        <v>0</v>
      </c>
      <c r="O47" s="308">
        <f>ROUND(E47*N47,2)</f>
        <v>0</v>
      </c>
      <c r="P47" s="308">
        <v>0</v>
      </c>
      <c r="Q47" s="308">
        <f>ROUND(E47*P47,2)</f>
        <v>0</v>
      </c>
      <c r="R47" s="308" t="s">
        <v>90</v>
      </c>
      <c r="S47" s="308" t="s">
        <v>459</v>
      </c>
      <c r="T47" s="307" t="s">
        <v>459</v>
      </c>
      <c r="U47" s="284">
        <v>6.4150000000000013E-2</v>
      </c>
      <c r="V47" s="284">
        <f>ROUND(E47*U47,2)</f>
        <v>0.64</v>
      </c>
      <c r="W47" s="284"/>
      <c r="X47" s="162"/>
      <c r="Y47" s="162"/>
      <c r="Z47" s="162"/>
      <c r="AA47" s="162"/>
      <c r="AB47" s="162"/>
      <c r="AC47" s="162"/>
      <c r="AD47" s="162"/>
      <c r="AE47" s="162"/>
      <c r="AF47" s="162"/>
      <c r="AG47" s="162" t="s">
        <v>489</v>
      </c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ht="56.25" outlineLevel="1" x14ac:dyDescent="0.2">
      <c r="A48" s="314">
        <v>34</v>
      </c>
      <c r="B48" s="313" t="s">
        <v>699</v>
      </c>
      <c r="C48" s="312" t="s">
        <v>698</v>
      </c>
      <c r="D48" s="311" t="s">
        <v>345</v>
      </c>
      <c r="E48" s="310">
        <v>415</v>
      </c>
      <c r="F48" s="309"/>
      <c r="G48" s="308">
        <f>ROUND(E48*F48,2)</f>
        <v>0</v>
      </c>
      <c r="H48" s="309"/>
      <c r="I48" s="308">
        <f>ROUND(E48*H48,2)</f>
        <v>0</v>
      </c>
      <c r="J48" s="309"/>
      <c r="K48" s="308">
        <f>ROUND(E48*J48,2)</f>
        <v>0</v>
      </c>
      <c r="L48" s="308">
        <v>21</v>
      </c>
      <c r="M48" s="308">
        <f>G48*(1+L48/100)</f>
        <v>0</v>
      </c>
      <c r="N48" s="308">
        <v>1.5000000000000001E-4</v>
      </c>
      <c r="O48" s="308">
        <f>ROUND(E48*N48,2)</f>
        <v>0.06</v>
      </c>
      <c r="P48" s="308">
        <v>0</v>
      </c>
      <c r="Q48" s="308">
        <f>ROUND(E48*P48,2)</f>
        <v>0</v>
      </c>
      <c r="R48" s="308" t="s">
        <v>472</v>
      </c>
      <c r="S48" s="308" t="s">
        <v>459</v>
      </c>
      <c r="T48" s="307" t="s">
        <v>459</v>
      </c>
      <c r="U48" s="284">
        <v>0</v>
      </c>
      <c r="V48" s="284">
        <f>ROUND(E48*U48,2)</f>
        <v>0</v>
      </c>
      <c r="W48" s="284"/>
      <c r="X48" s="162"/>
      <c r="Y48" s="162"/>
      <c r="Z48" s="162"/>
      <c r="AA48" s="162"/>
      <c r="AB48" s="162"/>
      <c r="AC48" s="162"/>
      <c r="AD48" s="162"/>
      <c r="AE48" s="162"/>
      <c r="AF48" s="162"/>
      <c r="AG48" s="162" t="s">
        <v>471</v>
      </c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296">
        <v>35</v>
      </c>
      <c r="B49" s="295" t="s">
        <v>697</v>
      </c>
      <c r="C49" s="294" t="s">
        <v>696</v>
      </c>
      <c r="D49" s="293" t="s">
        <v>345</v>
      </c>
      <c r="E49" s="292">
        <v>415</v>
      </c>
      <c r="F49" s="291"/>
      <c r="G49" s="290">
        <f>ROUND(E49*F49,2)</f>
        <v>0</v>
      </c>
      <c r="H49" s="291"/>
      <c r="I49" s="290">
        <f>ROUND(E49*H49,2)</f>
        <v>0</v>
      </c>
      <c r="J49" s="291"/>
      <c r="K49" s="290">
        <f>ROUND(E49*J49,2)</f>
        <v>0</v>
      </c>
      <c r="L49" s="290">
        <v>21</v>
      </c>
      <c r="M49" s="290">
        <f>G49*(1+L49/100)</f>
        <v>0</v>
      </c>
      <c r="N49" s="290">
        <v>0</v>
      </c>
      <c r="O49" s="290">
        <f>ROUND(E49*N49,2)</f>
        <v>0</v>
      </c>
      <c r="P49" s="290">
        <v>0</v>
      </c>
      <c r="Q49" s="290">
        <f>ROUND(E49*P49,2)</f>
        <v>0</v>
      </c>
      <c r="R49" s="290"/>
      <c r="S49" s="290" t="s">
        <v>459</v>
      </c>
      <c r="T49" s="289" t="s">
        <v>459</v>
      </c>
      <c r="U49" s="284">
        <v>7.0000000000000007E-2</v>
      </c>
      <c r="V49" s="284">
        <f>ROUND(E49*U49,2)</f>
        <v>29.05</v>
      </c>
      <c r="W49" s="284"/>
      <c r="X49" s="162"/>
      <c r="Y49" s="162"/>
      <c r="Z49" s="162"/>
      <c r="AA49" s="162"/>
      <c r="AB49" s="162"/>
      <c r="AC49" s="162"/>
      <c r="AD49" s="162"/>
      <c r="AE49" s="162"/>
      <c r="AF49" s="162"/>
      <c r="AG49" s="162" t="s">
        <v>489</v>
      </c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288"/>
      <c r="B50" s="287"/>
      <c r="C50" s="317" t="s">
        <v>695</v>
      </c>
      <c r="D50" s="316"/>
      <c r="E50" s="315">
        <v>415</v>
      </c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162"/>
      <c r="Y50" s="162"/>
      <c r="Z50" s="162"/>
      <c r="AA50" s="162"/>
      <c r="AB50" s="162"/>
      <c r="AC50" s="162"/>
      <c r="AD50" s="162"/>
      <c r="AE50" s="162"/>
      <c r="AF50" s="162"/>
      <c r="AG50" s="162" t="s">
        <v>138</v>
      </c>
      <c r="AH50" s="162">
        <v>5</v>
      </c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ht="56.25" outlineLevel="1" x14ac:dyDescent="0.2">
      <c r="A51" s="314">
        <v>36</v>
      </c>
      <c r="B51" s="313" t="s">
        <v>694</v>
      </c>
      <c r="C51" s="312" t="s">
        <v>693</v>
      </c>
      <c r="D51" s="311" t="s">
        <v>345</v>
      </c>
      <c r="E51" s="310">
        <v>545</v>
      </c>
      <c r="F51" s="309"/>
      <c r="G51" s="308">
        <f>ROUND(E51*F51,2)</f>
        <v>0</v>
      </c>
      <c r="H51" s="309"/>
      <c r="I51" s="308">
        <f>ROUND(E51*H51,2)</f>
        <v>0</v>
      </c>
      <c r="J51" s="309"/>
      <c r="K51" s="308">
        <f>ROUND(E51*J51,2)</f>
        <v>0</v>
      </c>
      <c r="L51" s="308">
        <v>21</v>
      </c>
      <c r="M51" s="308">
        <f>G51*(1+L51/100)</f>
        <v>0</v>
      </c>
      <c r="N51" s="308">
        <v>2.0000000000000001E-4</v>
      </c>
      <c r="O51" s="308">
        <f>ROUND(E51*N51,2)</f>
        <v>0.11</v>
      </c>
      <c r="P51" s="308">
        <v>0</v>
      </c>
      <c r="Q51" s="308">
        <f>ROUND(E51*P51,2)</f>
        <v>0</v>
      </c>
      <c r="R51" s="308" t="s">
        <v>472</v>
      </c>
      <c r="S51" s="308" t="s">
        <v>459</v>
      </c>
      <c r="T51" s="307" t="s">
        <v>459</v>
      </c>
      <c r="U51" s="284">
        <v>0</v>
      </c>
      <c r="V51" s="284">
        <f>ROUND(E51*U51,2)</f>
        <v>0</v>
      </c>
      <c r="W51" s="284"/>
      <c r="X51" s="162"/>
      <c r="Y51" s="162"/>
      <c r="Z51" s="162"/>
      <c r="AA51" s="162"/>
      <c r="AB51" s="162"/>
      <c r="AC51" s="162"/>
      <c r="AD51" s="162"/>
      <c r="AE51" s="162"/>
      <c r="AF51" s="162"/>
      <c r="AG51" s="162" t="s">
        <v>471</v>
      </c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296">
        <v>37</v>
      </c>
      <c r="B52" s="295" t="s">
        <v>692</v>
      </c>
      <c r="C52" s="294" t="s">
        <v>691</v>
      </c>
      <c r="D52" s="293" t="s">
        <v>345</v>
      </c>
      <c r="E52" s="292">
        <v>545</v>
      </c>
      <c r="F52" s="291"/>
      <c r="G52" s="290">
        <f>ROUND(E52*F52,2)</f>
        <v>0</v>
      </c>
      <c r="H52" s="291"/>
      <c r="I52" s="290">
        <f>ROUND(E52*H52,2)</f>
        <v>0</v>
      </c>
      <c r="J52" s="291"/>
      <c r="K52" s="290">
        <f>ROUND(E52*J52,2)</f>
        <v>0</v>
      </c>
      <c r="L52" s="290">
        <v>21</v>
      </c>
      <c r="M52" s="290">
        <f>G52*(1+L52/100)</f>
        <v>0</v>
      </c>
      <c r="N52" s="290">
        <v>0</v>
      </c>
      <c r="O52" s="290">
        <f>ROUND(E52*N52,2)</f>
        <v>0</v>
      </c>
      <c r="P52" s="290">
        <v>0</v>
      </c>
      <c r="Q52" s="290">
        <f>ROUND(E52*P52,2)</f>
        <v>0</v>
      </c>
      <c r="R52" s="290"/>
      <c r="S52" s="290" t="s">
        <v>459</v>
      </c>
      <c r="T52" s="289" t="s">
        <v>459</v>
      </c>
      <c r="U52" s="284">
        <v>7.0000000000000007E-2</v>
      </c>
      <c r="V52" s="284">
        <f>ROUND(E52*U52,2)</f>
        <v>38.15</v>
      </c>
      <c r="W52" s="284"/>
      <c r="X52" s="162"/>
      <c r="Y52" s="162"/>
      <c r="Z52" s="162"/>
      <c r="AA52" s="162"/>
      <c r="AB52" s="162"/>
      <c r="AC52" s="162"/>
      <c r="AD52" s="162"/>
      <c r="AE52" s="162"/>
      <c r="AF52" s="162"/>
      <c r="AG52" s="162" t="s">
        <v>489</v>
      </c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288"/>
      <c r="B53" s="287"/>
      <c r="C53" s="317" t="s">
        <v>690</v>
      </c>
      <c r="D53" s="316"/>
      <c r="E53" s="315">
        <v>545</v>
      </c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162"/>
      <c r="Y53" s="162"/>
      <c r="Z53" s="162"/>
      <c r="AA53" s="162"/>
      <c r="AB53" s="162"/>
      <c r="AC53" s="162"/>
      <c r="AD53" s="162"/>
      <c r="AE53" s="162"/>
      <c r="AF53" s="162"/>
      <c r="AG53" s="162" t="s">
        <v>138</v>
      </c>
      <c r="AH53" s="162">
        <v>5</v>
      </c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ht="56.25" outlineLevel="1" x14ac:dyDescent="0.2">
      <c r="A54" s="314">
        <v>38</v>
      </c>
      <c r="B54" s="313" t="s">
        <v>689</v>
      </c>
      <c r="C54" s="312" t="s">
        <v>688</v>
      </c>
      <c r="D54" s="311" t="s">
        <v>345</v>
      </c>
      <c r="E54" s="310">
        <v>80</v>
      </c>
      <c r="F54" s="309"/>
      <c r="G54" s="308">
        <f>ROUND(E54*F54,2)</f>
        <v>0</v>
      </c>
      <c r="H54" s="309"/>
      <c r="I54" s="308">
        <f>ROUND(E54*H54,2)</f>
        <v>0</v>
      </c>
      <c r="J54" s="309"/>
      <c r="K54" s="308">
        <f>ROUND(E54*J54,2)</f>
        <v>0</v>
      </c>
      <c r="L54" s="308">
        <v>21</v>
      </c>
      <c r="M54" s="308">
        <f>G54*(1+L54/100)</f>
        <v>0</v>
      </c>
      <c r="N54" s="308">
        <v>2.1000000000000001E-4</v>
      </c>
      <c r="O54" s="308">
        <f>ROUND(E54*N54,2)</f>
        <v>0.02</v>
      </c>
      <c r="P54" s="308">
        <v>0</v>
      </c>
      <c r="Q54" s="308">
        <f>ROUND(E54*P54,2)</f>
        <v>0</v>
      </c>
      <c r="R54" s="308" t="s">
        <v>472</v>
      </c>
      <c r="S54" s="308" t="s">
        <v>459</v>
      </c>
      <c r="T54" s="307" t="s">
        <v>459</v>
      </c>
      <c r="U54" s="284">
        <v>0</v>
      </c>
      <c r="V54" s="284">
        <f>ROUND(E54*U54,2)</f>
        <v>0</v>
      </c>
      <c r="W54" s="284"/>
      <c r="X54" s="162"/>
      <c r="Y54" s="162"/>
      <c r="Z54" s="162"/>
      <c r="AA54" s="162"/>
      <c r="AB54" s="162"/>
      <c r="AC54" s="162"/>
      <c r="AD54" s="162"/>
      <c r="AE54" s="162"/>
      <c r="AF54" s="162"/>
      <c r="AG54" s="162" t="s">
        <v>471</v>
      </c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296">
        <v>39</v>
      </c>
      <c r="B55" s="295" t="s">
        <v>687</v>
      </c>
      <c r="C55" s="294" t="s">
        <v>686</v>
      </c>
      <c r="D55" s="293" t="s">
        <v>345</v>
      </c>
      <c r="E55" s="292">
        <v>80</v>
      </c>
      <c r="F55" s="291"/>
      <c r="G55" s="290">
        <f>ROUND(E55*F55,2)</f>
        <v>0</v>
      </c>
      <c r="H55" s="291"/>
      <c r="I55" s="290">
        <f>ROUND(E55*H55,2)</f>
        <v>0</v>
      </c>
      <c r="J55" s="291"/>
      <c r="K55" s="290">
        <f>ROUND(E55*J55,2)</f>
        <v>0</v>
      </c>
      <c r="L55" s="290">
        <v>21</v>
      </c>
      <c r="M55" s="290">
        <f>G55*(1+L55/100)</f>
        <v>0</v>
      </c>
      <c r="N55" s="290">
        <v>0</v>
      </c>
      <c r="O55" s="290">
        <f>ROUND(E55*N55,2)</f>
        <v>0</v>
      </c>
      <c r="P55" s="290">
        <v>0</v>
      </c>
      <c r="Q55" s="290">
        <f>ROUND(E55*P55,2)</f>
        <v>0</v>
      </c>
      <c r="R55" s="290"/>
      <c r="S55" s="290" t="s">
        <v>459</v>
      </c>
      <c r="T55" s="289" t="s">
        <v>459</v>
      </c>
      <c r="U55" s="284">
        <v>7.0000000000000007E-2</v>
      </c>
      <c r="V55" s="284">
        <f>ROUND(E55*U55,2)</f>
        <v>5.6</v>
      </c>
      <c r="W55" s="284"/>
      <c r="X55" s="162"/>
      <c r="Y55" s="162"/>
      <c r="Z55" s="162"/>
      <c r="AA55" s="162"/>
      <c r="AB55" s="162"/>
      <c r="AC55" s="162"/>
      <c r="AD55" s="162"/>
      <c r="AE55" s="162"/>
      <c r="AF55" s="162"/>
      <c r="AG55" s="162" t="s">
        <v>489</v>
      </c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288"/>
      <c r="B56" s="287"/>
      <c r="C56" s="317" t="s">
        <v>685</v>
      </c>
      <c r="D56" s="316"/>
      <c r="E56" s="315">
        <v>80</v>
      </c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162"/>
      <c r="Y56" s="162"/>
      <c r="Z56" s="162"/>
      <c r="AA56" s="162"/>
      <c r="AB56" s="162"/>
      <c r="AC56" s="162"/>
      <c r="AD56" s="162"/>
      <c r="AE56" s="162"/>
      <c r="AF56" s="162"/>
      <c r="AG56" s="162" t="s">
        <v>138</v>
      </c>
      <c r="AH56" s="162">
        <v>5</v>
      </c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ht="56.25" outlineLevel="1" x14ac:dyDescent="0.2">
      <c r="A57" s="314">
        <v>40</v>
      </c>
      <c r="B57" s="313" t="s">
        <v>684</v>
      </c>
      <c r="C57" s="312" t="s">
        <v>683</v>
      </c>
      <c r="D57" s="311" t="s">
        <v>345</v>
      </c>
      <c r="E57" s="310">
        <v>40</v>
      </c>
      <c r="F57" s="309"/>
      <c r="G57" s="308">
        <f>ROUND(E57*F57,2)</f>
        <v>0</v>
      </c>
      <c r="H57" s="309"/>
      <c r="I57" s="308">
        <f>ROUND(E57*H57,2)</f>
        <v>0</v>
      </c>
      <c r="J57" s="309"/>
      <c r="K57" s="308">
        <f>ROUND(E57*J57,2)</f>
        <v>0</v>
      </c>
      <c r="L57" s="308">
        <v>21</v>
      </c>
      <c r="M57" s="308">
        <f>G57*(1+L57/100)</f>
        <v>0</v>
      </c>
      <c r="N57" s="308">
        <v>3.0000000000000003E-4</v>
      </c>
      <c r="O57" s="308">
        <f>ROUND(E57*N57,2)</f>
        <v>0.01</v>
      </c>
      <c r="P57" s="308">
        <v>0</v>
      </c>
      <c r="Q57" s="308">
        <f>ROUND(E57*P57,2)</f>
        <v>0</v>
      </c>
      <c r="R57" s="308" t="s">
        <v>472</v>
      </c>
      <c r="S57" s="308" t="s">
        <v>459</v>
      </c>
      <c r="T57" s="307" t="s">
        <v>459</v>
      </c>
      <c r="U57" s="284">
        <v>0</v>
      </c>
      <c r="V57" s="284">
        <f>ROUND(E57*U57,2)</f>
        <v>0</v>
      </c>
      <c r="W57" s="284"/>
      <c r="X57" s="162"/>
      <c r="Y57" s="162"/>
      <c r="Z57" s="162"/>
      <c r="AA57" s="162"/>
      <c r="AB57" s="162"/>
      <c r="AC57" s="162"/>
      <c r="AD57" s="162"/>
      <c r="AE57" s="162"/>
      <c r="AF57" s="162"/>
      <c r="AG57" s="162" t="s">
        <v>471</v>
      </c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2">
      <c r="A58" s="296">
        <v>41</v>
      </c>
      <c r="B58" s="295" t="s">
        <v>682</v>
      </c>
      <c r="C58" s="294" t="s">
        <v>681</v>
      </c>
      <c r="D58" s="293" t="s">
        <v>345</v>
      </c>
      <c r="E58" s="292">
        <v>40</v>
      </c>
      <c r="F58" s="291"/>
      <c r="G58" s="290">
        <f>ROUND(E58*F58,2)</f>
        <v>0</v>
      </c>
      <c r="H58" s="291"/>
      <c r="I58" s="290">
        <f>ROUND(E58*H58,2)</f>
        <v>0</v>
      </c>
      <c r="J58" s="291"/>
      <c r="K58" s="290">
        <f>ROUND(E58*J58,2)</f>
        <v>0</v>
      </c>
      <c r="L58" s="290">
        <v>21</v>
      </c>
      <c r="M58" s="290">
        <f>G58*(1+L58/100)</f>
        <v>0</v>
      </c>
      <c r="N58" s="290">
        <v>0</v>
      </c>
      <c r="O58" s="290">
        <f>ROUND(E58*N58,2)</f>
        <v>0</v>
      </c>
      <c r="P58" s="290">
        <v>0</v>
      </c>
      <c r="Q58" s="290">
        <f>ROUND(E58*P58,2)</f>
        <v>0</v>
      </c>
      <c r="R58" s="290"/>
      <c r="S58" s="290" t="s">
        <v>459</v>
      </c>
      <c r="T58" s="289" t="s">
        <v>459</v>
      </c>
      <c r="U58" s="284">
        <v>7.2460000000000011E-2</v>
      </c>
      <c r="V58" s="284">
        <f>ROUND(E58*U58,2)</f>
        <v>2.9</v>
      </c>
      <c r="W58" s="284"/>
      <c r="X58" s="162"/>
      <c r="Y58" s="162"/>
      <c r="Z58" s="162"/>
      <c r="AA58" s="162"/>
      <c r="AB58" s="162"/>
      <c r="AC58" s="162"/>
      <c r="AD58" s="162"/>
      <c r="AE58" s="162"/>
      <c r="AF58" s="162"/>
      <c r="AG58" s="162" t="s">
        <v>489</v>
      </c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288"/>
      <c r="B59" s="287"/>
      <c r="C59" s="317" t="s">
        <v>680</v>
      </c>
      <c r="D59" s="316"/>
      <c r="E59" s="315">
        <v>40</v>
      </c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162"/>
      <c r="Y59" s="162"/>
      <c r="Z59" s="162"/>
      <c r="AA59" s="162"/>
      <c r="AB59" s="162"/>
      <c r="AC59" s="162"/>
      <c r="AD59" s="162"/>
      <c r="AE59" s="162"/>
      <c r="AF59" s="162"/>
      <c r="AG59" s="162" t="s">
        <v>138</v>
      </c>
      <c r="AH59" s="162">
        <v>5</v>
      </c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296">
        <v>42</v>
      </c>
      <c r="B60" s="295" t="s">
        <v>679</v>
      </c>
      <c r="C60" s="294" t="s">
        <v>678</v>
      </c>
      <c r="D60" s="293" t="s">
        <v>182</v>
      </c>
      <c r="E60" s="292">
        <v>85</v>
      </c>
      <c r="F60" s="291"/>
      <c r="G60" s="290">
        <f>ROUND(E60*F60,2)</f>
        <v>0</v>
      </c>
      <c r="H60" s="291"/>
      <c r="I60" s="290">
        <f>ROUND(E60*H60,2)</f>
        <v>0</v>
      </c>
      <c r="J60" s="291"/>
      <c r="K60" s="290">
        <f>ROUND(E60*J60,2)</f>
        <v>0</v>
      </c>
      <c r="L60" s="290">
        <v>21</v>
      </c>
      <c r="M60" s="290">
        <f>G60*(1+L60/100)</f>
        <v>0</v>
      </c>
      <c r="N60" s="290">
        <v>1.3000000000000002E-4</v>
      </c>
      <c r="O60" s="290">
        <f>ROUND(E60*N60,2)</f>
        <v>0.01</v>
      </c>
      <c r="P60" s="290">
        <v>0</v>
      </c>
      <c r="Q60" s="290">
        <f>ROUND(E60*P60,2)</f>
        <v>0</v>
      </c>
      <c r="R60" s="290"/>
      <c r="S60" s="290" t="s">
        <v>459</v>
      </c>
      <c r="T60" s="289" t="s">
        <v>459</v>
      </c>
      <c r="U60" s="284">
        <v>0.37000000000000005</v>
      </c>
      <c r="V60" s="284">
        <f>ROUND(E60*U60,2)</f>
        <v>31.45</v>
      </c>
      <c r="W60" s="284"/>
      <c r="X60" s="162"/>
      <c r="Y60" s="162"/>
      <c r="Z60" s="162"/>
      <c r="AA60" s="162"/>
      <c r="AB60" s="162"/>
      <c r="AC60" s="162"/>
      <c r="AD60" s="162"/>
      <c r="AE60" s="162"/>
      <c r="AF60" s="162"/>
      <c r="AG60" s="162" t="s">
        <v>652</v>
      </c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ht="22.5" outlineLevel="1" x14ac:dyDescent="0.2">
      <c r="A61" s="288"/>
      <c r="B61" s="287"/>
      <c r="C61" s="286" t="s">
        <v>677</v>
      </c>
      <c r="D61" s="285"/>
      <c r="E61" s="285"/>
      <c r="F61" s="285"/>
      <c r="G61" s="285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162"/>
      <c r="Y61" s="162"/>
      <c r="Z61" s="162"/>
      <c r="AA61" s="162"/>
      <c r="AB61" s="162"/>
      <c r="AC61" s="162"/>
      <c r="AD61" s="162"/>
      <c r="AE61" s="162"/>
      <c r="AF61" s="162"/>
      <c r="AG61" s="162" t="s">
        <v>455</v>
      </c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432" t="str">
        <f>C61</f>
        <v>Vysekání lůžka ve zdivu, upevnění krabic do lůžka včetně zhotovení potřebných otvorů pro trubky, vodiče a zavíčkování. Bez svorek a zapojení vodičů. Včetně dodávky krabice.</v>
      </c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314">
        <v>43</v>
      </c>
      <c r="B62" s="313" t="s">
        <v>676</v>
      </c>
      <c r="C62" s="312" t="s">
        <v>675</v>
      </c>
      <c r="D62" s="311" t="s">
        <v>182</v>
      </c>
      <c r="E62" s="310">
        <v>60</v>
      </c>
      <c r="F62" s="309"/>
      <c r="G62" s="308">
        <f>ROUND(E62*F62,2)</f>
        <v>0</v>
      </c>
      <c r="H62" s="309"/>
      <c r="I62" s="308">
        <f>ROUND(E62*H62,2)</f>
        <v>0</v>
      </c>
      <c r="J62" s="309"/>
      <c r="K62" s="308">
        <f>ROUND(E62*J62,2)</f>
        <v>0</v>
      </c>
      <c r="L62" s="308">
        <v>21</v>
      </c>
      <c r="M62" s="308">
        <f>G62*(1+L62/100)</f>
        <v>0</v>
      </c>
      <c r="N62" s="308">
        <v>0</v>
      </c>
      <c r="O62" s="308">
        <f>ROUND(E62*N62,2)</f>
        <v>0</v>
      </c>
      <c r="P62" s="308">
        <v>0</v>
      </c>
      <c r="Q62" s="308">
        <f>ROUND(E62*P62,2)</f>
        <v>0</v>
      </c>
      <c r="R62" s="308"/>
      <c r="S62" s="308" t="s">
        <v>642</v>
      </c>
      <c r="T62" s="307" t="s">
        <v>459</v>
      </c>
      <c r="U62" s="284">
        <v>0</v>
      </c>
      <c r="V62" s="284">
        <f>ROUND(E62*U62,2)</f>
        <v>0</v>
      </c>
      <c r="W62" s="284"/>
      <c r="X62" s="162"/>
      <c r="Y62" s="162"/>
      <c r="Z62" s="162"/>
      <c r="AA62" s="162"/>
      <c r="AB62" s="162"/>
      <c r="AC62" s="162"/>
      <c r="AD62" s="162"/>
      <c r="AE62" s="162"/>
      <c r="AF62" s="162"/>
      <c r="AG62" s="162" t="s">
        <v>471</v>
      </c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296">
        <v>44</v>
      </c>
      <c r="B63" s="295" t="s">
        <v>674</v>
      </c>
      <c r="C63" s="294" t="s">
        <v>673</v>
      </c>
      <c r="D63" s="293" t="s">
        <v>182</v>
      </c>
      <c r="E63" s="292">
        <v>60</v>
      </c>
      <c r="F63" s="291"/>
      <c r="G63" s="290">
        <f>ROUND(E63*F63,2)</f>
        <v>0</v>
      </c>
      <c r="H63" s="291"/>
      <c r="I63" s="290">
        <f>ROUND(E63*H63,2)</f>
        <v>0</v>
      </c>
      <c r="J63" s="291"/>
      <c r="K63" s="290">
        <f>ROUND(E63*J63,2)</f>
        <v>0</v>
      </c>
      <c r="L63" s="290">
        <v>21</v>
      </c>
      <c r="M63" s="290">
        <f>G63*(1+L63/100)</f>
        <v>0</v>
      </c>
      <c r="N63" s="290">
        <v>0</v>
      </c>
      <c r="O63" s="290">
        <f>ROUND(E63*N63,2)</f>
        <v>0</v>
      </c>
      <c r="P63" s="290">
        <v>0</v>
      </c>
      <c r="Q63" s="290">
        <f>ROUND(E63*P63,2)</f>
        <v>0</v>
      </c>
      <c r="R63" s="290"/>
      <c r="S63" s="290" t="s">
        <v>642</v>
      </c>
      <c r="T63" s="289" t="s">
        <v>459</v>
      </c>
      <c r="U63" s="284">
        <v>9.9000000000000005E-2</v>
      </c>
      <c r="V63" s="284">
        <f>ROUND(E63*U63,2)</f>
        <v>5.94</v>
      </c>
      <c r="W63" s="284"/>
      <c r="X63" s="162"/>
      <c r="Y63" s="162"/>
      <c r="Z63" s="162"/>
      <c r="AA63" s="162"/>
      <c r="AB63" s="162"/>
      <c r="AC63" s="162"/>
      <c r="AD63" s="162"/>
      <c r="AE63" s="162"/>
      <c r="AF63" s="162"/>
      <c r="AG63" s="162" t="s">
        <v>489</v>
      </c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288"/>
      <c r="B64" s="287"/>
      <c r="C64" s="317" t="s">
        <v>672</v>
      </c>
      <c r="D64" s="316"/>
      <c r="E64" s="315">
        <v>60</v>
      </c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162"/>
      <c r="Y64" s="162"/>
      <c r="Z64" s="162"/>
      <c r="AA64" s="162"/>
      <c r="AB64" s="162"/>
      <c r="AC64" s="162"/>
      <c r="AD64" s="162"/>
      <c r="AE64" s="162"/>
      <c r="AF64" s="162"/>
      <c r="AG64" s="162" t="s">
        <v>138</v>
      </c>
      <c r="AH64" s="162">
        <v>5</v>
      </c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ht="22.5" outlineLevel="1" x14ac:dyDescent="0.2">
      <c r="A65" s="314">
        <v>45</v>
      </c>
      <c r="B65" s="313" t="s">
        <v>671</v>
      </c>
      <c r="C65" s="312" t="s">
        <v>670</v>
      </c>
      <c r="D65" s="311" t="s">
        <v>182</v>
      </c>
      <c r="E65" s="310">
        <v>1</v>
      </c>
      <c r="F65" s="309"/>
      <c r="G65" s="308">
        <f>ROUND(E65*F65,2)</f>
        <v>0</v>
      </c>
      <c r="H65" s="309"/>
      <c r="I65" s="308">
        <f>ROUND(E65*H65,2)</f>
        <v>0</v>
      </c>
      <c r="J65" s="309"/>
      <c r="K65" s="308">
        <f>ROUND(E65*J65,2)</f>
        <v>0</v>
      </c>
      <c r="L65" s="308">
        <v>21</v>
      </c>
      <c r="M65" s="308">
        <f>G65*(1+L65/100)</f>
        <v>0</v>
      </c>
      <c r="N65" s="308">
        <v>1.1E-4</v>
      </c>
      <c r="O65" s="308">
        <f>ROUND(E65*N65,2)</f>
        <v>0</v>
      </c>
      <c r="P65" s="308">
        <v>0</v>
      </c>
      <c r="Q65" s="308">
        <f>ROUND(E65*P65,2)</f>
        <v>0</v>
      </c>
      <c r="R65" s="308" t="s">
        <v>90</v>
      </c>
      <c r="S65" s="308" t="s">
        <v>459</v>
      </c>
      <c r="T65" s="307" t="s">
        <v>459</v>
      </c>
      <c r="U65" s="284">
        <v>0.13</v>
      </c>
      <c r="V65" s="284">
        <f>ROUND(E65*U65,2)</f>
        <v>0.13</v>
      </c>
      <c r="W65" s="284"/>
      <c r="X65" s="162"/>
      <c r="Y65" s="162"/>
      <c r="Z65" s="162"/>
      <c r="AA65" s="162"/>
      <c r="AB65" s="162"/>
      <c r="AC65" s="162"/>
      <c r="AD65" s="162"/>
      <c r="AE65" s="162"/>
      <c r="AF65" s="162"/>
      <c r="AG65" s="162" t="s">
        <v>652</v>
      </c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ht="22.5" outlineLevel="1" x14ac:dyDescent="0.2">
      <c r="A66" s="314">
        <v>46</v>
      </c>
      <c r="B66" s="313" t="s">
        <v>669</v>
      </c>
      <c r="C66" s="312" t="s">
        <v>668</v>
      </c>
      <c r="D66" s="311" t="s">
        <v>182</v>
      </c>
      <c r="E66" s="310">
        <v>6</v>
      </c>
      <c r="F66" s="309"/>
      <c r="G66" s="308">
        <f>ROUND(E66*F66,2)</f>
        <v>0</v>
      </c>
      <c r="H66" s="309"/>
      <c r="I66" s="308">
        <f>ROUND(E66*H66,2)</f>
        <v>0</v>
      </c>
      <c r="J66" s="309"/>
      <c r="K66" s="308">
        <f>ROUND(E66*J66,2)</f>
        <v>0</v>
      </c>
      <c r="L66" s="308">
        <v>21</v>
      </c>
      <c r="M66" s="308">
        <f>G66*(1+L66/100)</f>
        <v>0</v>
      </c>
      <c r="N66" s="308">
        <v>1.1E-4</v>
      </c>
      <c r="O66" s="308">
        <f>ROUND(E66*N66,2)</f>
        <v>0</v>
      </c>
      <c r="P66" s="308">
        <v>0</v>
      </c>
      <c r="Q66" s="308">
        <f>ROUND(E66*P66,2)</f>
        <v>0</v>
      </c>
      <c r="R66" s="308" t="s">
        <v>90</v>
      </c>
      <c r="S66" s="308" t="s">
        <v>459</v>
      </c>
      <c r="T66" s="307" t="s">
        <v>459</v>
      </c>
      <c r="U66" s="284">
        <v>0.15620000000000001</v>
      </c>
      <c r="V66" s="284">
        <f>ROUND(E66*U66,2)</f>
        <v>0.94</v>
      </c>
      <c r="W66" s="284"/>
      <c r="X66" s="162"/>
      <c r="Y66" s="162"/>
      <c r="Z66" s="162"/>
      <c r="AA66" s="162"/>
      <c r="AB66" s="162"/>
      <c r="AC66" s="162"/>
      <c r="AD66" s="162"/>
      <c r="AE66" s="162"/>
      <c r="AF66" s="162"/>
      <c r="AG66" s="162" t="s">
        <v>652</v>
      </c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ht="22.5" outlineLevel="1" x14ac:dyDescent="0.2">
      <c r="A67" s="314">
        <v>47</v>
      </c>
      <c r="B67" s="313" t="s">
        <v>667</v>
      </c>
      <c r="C67" s="312" t="s">
        <v>666</v>
      </c>
      <c r="D67" s="311" t="s">
        <v>182</v>
      </c>
      <c r="E67" s="310">
        <v>2</v>
      </c>
      <c r="F67" s="309"/>
      <c r="G67" s="308">
        <f>ROUND(E67*F67,2)</f>
        <v>0</v>
      </c>
      <c r="H67" s="309"/>
      <c r="I67" s="308">
        <f>ROUND(E67*H67,2)</f>
        <v>0</v>
      </c>
      <c r="J67" s="309"/>
      <c r="K67" s="308">
        <f>ROUND(E67*J67,2)</f>
        <v>0</v>
      </c>
      <c r="L67" s="308">
        <v>21</v>
      </c>
      <c r="M67" s="308">
        <f>G67*(1+L67/100)</f>
        <v>0</v>
      </c>
      <c r="N67" s="308">
        <v>1.1E-4</v>
      </c>
      <c r="O67" s="308">
        <f>ROUND(E67*N67,2)</f>
        <v>0</v>
      </c>
      <c r="P67" s="308">
        <v>0</v>
      </c>
      <c r="Q67" s="308">
        <f>ROUND(E67*P67,2)</f>
        <v>0</v>
      </c>
      <c r="R67" s="308" t="s">
        <v>90</v>
      </c>
      <c r="S67" s="308" t="s">
        <v>459</v>
      </c>
      <c r="T67" s="307" t="s">
        <v>459</v>
      </c>
      <c r="U67" s="284">
        <v>0.15620000000000001</v>
      </c>
      <c r="V67" s="284">
        <f>ROUND(E67*U67,2)</f>
        <v>0.31</v>
      </c>
      <c r="W67" s="284"/>
      <c r="X67" s="162"/>
      <c r="Y67" s="162"/>
      <c r="Z67" s="162"/>
      <c r="AA67" s="162"/>
      <c r="AB67" s="162"/>
      <c r="AC67" s="162"/>
      <c r="AD67" s="162"/>
      <c r="AE67" s="162"/>
      <c r="AF67" s="162"/>
      <c r="AG67" s="162" t="s">
        <v>652</v>
      </c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ht="22.5" outlineLevel="1" x14ac:dyDescent="0.2">
      <c r="A68" s="314">
        <v>48</v>
      </c>
      <c r="B68" s="313" t="s">
        <v>665</v>
      </c>
      <c r="C68" s="312" t="s">
        <v>664</v>
      </c>
      <c r="D68" s="311" t="s">
        <v>182</v>
      </c>
      <c r="E68" s="310">
        <v>4</v>
      </c>
      <c r="F68" s="309"/>
      <c r="G68" s="308">
        <f>ROUND(E68*F68,2)</f>
        <v>0</v>
      </c>
      <c r="H68" s="309"/>
      <c r="I68" s="308">
        <f>ROUND(E68*H68,2)</f>
        <v>0</v>
      </c>
      <c r="J68" s="309"/>
      <c r="K68" s="308">
        <f>ROUND(E68*J68,2)</f>
        <v>0</v>
      </c>
      <c r="L68" s="308">
        <v>21</v>
      </c>
      <c r="M68" s="308">
        <f>G68*(1+L68/100)</f>
        <v>0</v>
      </c>
      <c r="N68" s="308">
        <v>1.2E-4</v>
      </c>
      <c r="O68" s="308">
        <f>ROUND(E68*N68,2)</f>
        <v>0</v>
      </c>
      <c r="P68" s="308">
        <v>0</v>
      </c>
      <c r="Q68" s="308">
        <f>ROUND(E68*P68,2)</f>
        <v>0</v>
      </c>
      <c r="R68" s="308" t="s">
        <v>90</v>
      </c>
      <c r="S68" s="308" t="s">
        <v>459</v>
      </c>
      <c r="T68" s="307" t="s">
        <v>459</v>
      </c>
      <c r="U68" s="284">
        <v>0.26800000000000002</v>
      </c>
      <c r="V68" s="284">
        <f>ROUND(E68*U68,2)</f>
        <v>1.07</v>
      </c>
      <c r="W68" s="284"/>
      <c r="X68" s="162"/>
      <c r="Y68" s="162"/>
      <c r="Z68" s="162"/>
      <c r="AA68" s="162"/>
      <c r="AB68" s="162"/>
      <c r="AC68" s="162"/>
      <c r="AD68" s="162"/>
      <c r="AE68" s="162"/>
      <c r="AF68" s="162"/>
      <c r="AG68" s="162" t="s">
        <v>489</v>
      </c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ht="22.5" outlineLevel="1" x14ac:dyDescent="0.2">
      <c r="A69" s="314">
        <v>49</v>
      </c>
      <c r="B69" s="313" t="s">
        <v>663</v>
      </c>
      <c r="C69" s="312" t="s">
        <v>662</v>
      </c>
      <c r="D69" s="311" t="s">
        <v>182</v>
      </c>
      <c r="E69" s="310">
        <v>1</v>
      </c>
      <c r="F69" s="309"/>
      <c r="G69" s="308">
        <f>ROUND(E69*F69,2)</f>
        <v>0</v>
      </c>
      <c r="H69" s="309"/>
      <c r="I69" s="308">
        <f>ROUND(E69*H69,2)</f>
        <v>0</v>
      </c>
      <c r="J69" s="309"/>
      <c r="K69" s="308">
        <f>ROUND(E69*J69,2)</f>
        <v>0</v>
      </c>
      <c r="L69" s="308">
        <v>21</v>
      </c>
      <c r="M69" s="308">
        <f>G69*(1+L69/100)</f>
        <v>0</v>
      </c>
      <c r="N69" s="308">
        <v>1.1E-4</v>
      </c>
      <c r="O69" s="308">
        <f>ROUND(E69*N69,2)</f>
        <v>0</v>
      </c>
      <c r="P69" s="308">
        <v>0</v>
      </c>
      <c r="Q69" s="308">
        <f>ROUND(E69*P69,2)</f>
        <v>0</v>
      </c>
      <c r="R69" s="308" t="s">
        <v>90</v>
      </c>
      <c r="S69" s="308" t="s">
        <v>459</v>
      </c>
      <c r="T69" s="307" t="s">
        <v>459</v>
      </c>
      <c r="U69" s="284">
        <v>0.17720000000000002</v>
      </c>
      <c r="V69" s="284">
        <f>ROUND(E69*U69,2)</f>
        <v>0.18</v>
      </c>
      <c r="W69" s="284"/>
      <c r="X69" s="162"/>
      <c r="Y69" s="162"/>
      <c r="Z69" s="162"/>
      <c r="AA69" s="162"/>
      <c r="AB69" s="162"/>
      <c r="AC69" s="162"/>
      <c r="AD69" s="162"/>
      <c r="AE69" s="162"/>
      <c r="AF69" s="162"/>
      <c r="AG69" s="162" t="s">
        <v>489</v>
      </c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ht="33.75" outlineLevel="1" x14ac:dyDescent="0.2">
      <c r="A70" s="314">
        <v>50</v>
      </c>
      <c r="B70" s="313" t="s">
        <v>661</v>
      </c>
      <c r="C70" s="312" t="s">
        <v>660</v>
      </c>
      <c r="D70" s="311" t="s">
        <v>182</v>
      </c>
      <c r="E70" s="310">
        <v>50</v>
      </c>
      <c r="F70" s="309"/>
      <c r="G70" s="308">
        <f>ROUND(E70*F70,2)</f>
        <v>0</v>
      </c>
      <c r="H70" s="309"/>
      <c r="I70" s="308">
        <f>ROUND(E70*H70,2)</f>
        <v>0</v>
      </c>
      <c r="J70" s="309"/>
      <c r="K70" s="308">
        <f>ROUND(E70*J70,2)</f>
        <v>0</v>
      </c>
      <c r="L70" s="308">
        <v>21</v>
      </c>
      <c r="M70" s="308">
        <f>G70*(1+L70/100)</f>
        <v>0</v>
      </c>
      <c r="N70" s="308">
        <v>9.0000000000000006E-5</v>
      </c>
      <c r="O70" s="308">
        <f>ROUND(E70*N70,2)</f>
        <v>0</v>
      </c>
      <c r="P70" s="308">
        <v>0</v>
      </c>
      <c r="Q70" s="308">
        <f>ROUND(E70*P70,2)</f>
        <v>0</v>
      </c>
      <c r="R70" s="308" t="s">
        <v>90</v>
      </c>
      <c r="S70" s="308" t="s">
        <v>459</v>
      </c>
      <c r="T70" s="307" t="s">
        <v>459</v>
      </c>
      <c r="U70" s="284">
        <v>0.24750000000000003</v>
      </c>
      <c r="V70" s="284">
        <f>ROUND(E70*U70,2)</f>
        <v>12.38</v>
      </c>
      <c r="W70" s="284"/>
      <c r="X70" s="162"/>
      <c r="Y70" s="162"/>
      <c r="Z70" s="162"/>
      <c r="AA70" s="162"/>
      <c r="AB70" s="162"/>
      <c r="AC70" s="162"/>
      <c r="AD70" s="162"/>
      <c r="AE70" s="162"/>
      <c r="AF70" s="162"/>
      <c r="AG70" s="162" t="s">
        <v>652</v>
      </c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ht="33.75" outlineLevel="1" x14ac:dyDescent="0.2">
      <c r="A71" s="296">
        <v>51</v>
      </c>
      <c r="B71" s="295" t="s">
        <v>659</v>
      </c>
      <c r="C71" s="294" t="s">
        <v>658</v>
      </c>
      <c r="D71" s="293" t="s">
        <v>182</v>
      </c>
      <c r="E71" s="292">
        <v>20</v>
      </c>
      <c r="F71" s="291"/>
      <c r="G71" s="290">
        <f>ROUND(E71*F71,2)</f>
        <v>0</v>
      </c>
      <c r="H71" s="291"/>
      <c r="I71" s="290">
        <f>ROUND(E71*H71,2)</f>
        <v>0</v>
      </c>
      <c r="J71" s="291"/>
      <c r="K71" s="290">
        <f>ROUND(E71*J71,2)</f>
        <v>0</v>
      </c>
      <c r="L71" s="290">
        <v>21</v>
      </c>
      <c r="M71" s="290">
        <f>G71*(1+L71/100)</f>
        <v>0</v>
      </c>
      <c r="N71" s="290">
        <v>1E-4</v>
      </c>
      <c r="O71" s="290">
        <f>ROUND(E71*N71,2)</f>
        <v>0</v>
      </c>
      <c r="P71" s="290">
        <v>0</v>
      </c>
      <c r="Q71" s="290">
        <f>ROUND(E71*P71,2)</f>
        <v>0</v>
      </c>
      <c r="R71" s="290" t="s">
        <v>90</v>
      </c>
      <c r="S71" s="290" t="s">
        <v>459</v>
      </c>
      <c r="T71" s="289" t="s">
        <v>459</v>
      </c>
      <c r="U71" s="284">
        <v>0.24900000000000003</v>
      </c>
      <c r="V71" s="284">
        <f>ROUND(E71*U71,2)</f>
        <v>4.9800000000000004</v>
      </c>
      <c r="W71" s="284"/>
      <c r="X71" s="162"/>
      <c r="Y71" s="162"/>
      <c r="Z71" s="162"/>
      <c r="AA71" s="162"/>
      <c r="AB71" s="162"/>
      <c r="AC71" s="162"/>
      <c r="AD71" s="162"/>
      <c r="AE71" s="162"/>
      <c r="AF71" s="162"/>
      <c r="AG71" s="162" t="s">
        <v>652</v>
      </c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288"/>
      <c r="B72" s="287"/>
      <c r="C72" s="286" t="s">
        <v>657</v>
      </c>
      <c r="D72" s="285"/>
      <c r="E72" s="285"/>
      <c r="F72" s="285"/>
      <c r="G72" s="285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162"/>
      <c r="Y72" s="162"/>
      <c r="Z72" s="162"/>
      <c r="AA72" s="162"/>
      <c r="AB72" s="162"/>
      <c r="AC72" s="162"/>
      <c r="AD72" s="162"/>
      <c r="AE72" s="162"/>
      <c r="AF72" s="162"/>
      <c r="AG72" s="162" t="s">
        <v>455</v>
      </c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ht="22.5" outlineLevel="1" x14ac:dyDescent="0.2">
      <c r="A73" s="314">
        <v>52</v>
      </c>
      <c r="B73" s="313" t="s">
        <v>656</v>
      </c>
      <c r="C73" s="312" t="s">
        <v>655</v>
      </c>
      <c r="D73" s="311" t="s">
        <v>182</v>
      </c>
      <c r="E73" s="310">
        <v>6</v>
      </c>
      <c r="F73" s="309"/>
      <c r="G73" s="308">
        <f>ROUND(E73*F73,2)</f>
        <v>0</v>
      </c>
      <c r="H73" s="309"/>
      <c r="I73" s="308">
        <f>ROUND(E73*H73,2)</f>
        <v>0</v>
      </c>
      <c r="J73" s="309"/>
      <c r="K73" s="308">
        <f>ROUND(E73*J73,2)</f>
        <v>0</v>
      </c>
      <c r="L73" s="308">
        <v>21</v>
      </c>
      <c r="M73" s="308">
        <f>G73*(1+L73/100)</f>
        <v>0</v>
      </c>
      <c r="N73" s="308">
        <v>1.0000000000000001E-5</v>
      </c>
      <c r="O73" s="308">
        <f>ROUND(E73*N73,2)</f>
        <v>0</v>
      </c>
      <c r="P73" s="308">
        <v>0</v>
      </c>
      <c r="Q73" s="308">
        <f>ROUND(E73*P73,2)</f>
        <v>0</v>
      </c>
      <c r="R73" s="308" t="s">
        <v>472</v>
      </c>
      <c r="S73" s="308" t="s">
        <v>459</v>
      </c>
      <c r="T73" s="307" t="s">
        <v>459</v>
      </c>
      <c r="U73" s="284">
        <v>0</v>
      </c>
      <c r="V73" s="284">
        <f>ROUND(E73*U73,2)</f>
        <v>0</v>
      </c>
      <c r="W73" s="284"/>
      <c r="X73" s="162"/>
      <c r="Y73" s="162"/>
      <c r="Z73" s="162"/>
      <c r="AA73" s="162"/>
      <c r="AB73" s="162"/>
      <c r="AC73" s="162"/>
      <c r="AD73" s="162"/>
      <c r="AE73" s="162"/>
      <c r="AF73" s="162"/>
      <c r="AG73" s="162" t="s">
        <v>304</v>
      </c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ht="22.5" outlineLevel="1" x14ac:dyDescent="0.2">
      <c r="A74" s="296">
        <v>53</v>
      </c>
      <c r="B74" s="295" t="s">
        <v>654</v>
      </c>
      <c r="C74" s="294" t="s">
        <v>653</v>
      </c>
      <c r="D74" s="293" t="s">
        <v>182</v>
      </c>
      <c r="E74" s="292">
        <v>6</v>
      </c>
      <c r="F74" s="291"/>
      <c r="G74" s="290">
        <f>ROUND(E74*F74,2)</f>
        <v>0</v>
      </c>
      <c r="H74" s="291"/>
      <c r="I74" s="290">
        <f>ROUND(E74*H74,2)</f>
        <v>0</v>
      </c>
      <c r="J74" s="291"/>
      <c r="K74" s="290">
        <f>ROUND(E74*J74,2)</f>
        <v>0</v>
      </c>
      <c r="L74" s="290">
        <v>21</v>
      </c>
      <c r="M74" s="290">
        <f>G74*(1+L74/100)</f>
        <v>0</v>
      </c>
      <c r="N74" s="290">
        <v>0</v>
      </c>
      <c r="O74" s="290">
        <f>ROUND(E74*N74,2)</f>
        <v>0</v>
      </c>
      <c r="P74" s="290">
        <v>0</v>
      </c>
      <c r="Q74" s="290">
        <f>ROUND(E74*P74,2)</f>
        <v>0</v>
      </c>
      <c r="R74" s="290" t="s">
        <v>90</v>
      </c>
      <c r="S74" s="290" t="s">
        <v>459</v>
      </c>
      <c r="T74" s="289" t="s">
        <v>459</v>
      </c>
      <c r="U74" s="284">
        <v>0.32667000000000002</v>
      </c>
      <c r="V74" s="284">
        <f>ROUND(E74*U74,2)</f>
        <v>1.96</v>
      </c>
      <c r="W74" s="284"/>
      <c r="X74" s="162"/>
      <c r="Y74" s="162"/>
      <c r="Z74" s="162"/>
      <c r="AA74" s="162"/>
      <c r="AB74" s="162"/>
      <c r="AC74" s="162"/>
      <c r="AD74" s="162"/>
      <c r="AE74" s="162"/>
      <c r="AF74" s="162"/>
      <c r="AG74" s="162" t="s">
        <v>652</v>
      </c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 x14ac:dyDescent="0.2">
      <c r="A75" s="288"/>
      <c r="B75" s="287"/>
      <c r="C75" s="317" t="s">
        <v>651</v>
      </c>
      <c r="D75" s="316"/>
      <c r="E75" s="315">
        <v>6</v>
      </c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162"/>
      <c r="Y75" s="162"/>
      <c r="Z75" s="162"/>
      <c r="AA75" s="162"/>
      <c r="AB75" s="162"/>
      <c r="AC75" s="162"/>
      <c r="AD75" s="162"/>
      <c r="AE75" s="162"/>
      <c r="AF75" s="162"/>
      <c r="AG75" s="162" t="s">
        <v>138</v>
      </c>
      <c r="AH75" s="162">
        <v>5</v>
      </c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2">
      <c r="A76" s="314">
        <v>54</v>
      </c>
      <c r="B76" s="313" t="s">
        <v>650</v>
      </c>
      <c r="C76" s="312" t="s">
        <v>649</v>
      </c>
      <c r="D76" s="311" t="s">
        <v>182</v>
      </c>
      <c r="E76" s="310">
        <v>5</v>
      </c>
      <c r="F76" s="309"/>
      <c r="G76" s="308">
        <f>ROUND(E76*F76,2)</f>
        <v>0</v>
      </c>
      <c r="H76" s="309"/>
      <c r="I76" s="308">
        <f>ROUND(E76*H76,2)</f>
        <v>0</v>
      </c>
      <c r="J76" s="309"/>
      <c r="K76" s="308">
        <f>ROUND(E76*J76,2)</f>
        <v>0</v>
      </c>
      <c r="L76" s="308">
        <v>21</v>
      </c>
      <c r="M76" s="308">
        <f>G76*(1+L76/100)</f>
        <v>0</v>
      </c>
      <c r="N76" s="308">
        <v>1.5000000000000001E-4</v>
      </c>
      <c r="O76" s="308">
        <f>ROUND(E76*N76,2)</f>
        <v>0</v>
      </c>
      <c r="P76" s="308">
        <v>0</v>
      </c>
      <c r="Q76" s="308">
        <f>ROUND(E76*P76,2)</f>
        <v>0</v>
      </c>
      <c r="R76" s="308" t="s">
        <v>472</v>
      </c>
      <c r="S76" s="308" t="s">
        <v>459</v>
      </c>
      <c r="T76" s="307" t="s">
        <v>459</v>
      </c>
      <c r="U76" s="284">
        <v>0</v>
      </c>
      <c r="V76" s="284">
        <f>ROUND(E76*U76,2)</f>
        <v>0</v>
      </c>
      <c r="W76" s="284"/>
      <c r="X76" s="162"/>
      <c r="Y76" s="162"/>
      <c r="Z76" s="162"/>
      <c r="AA76" s="162"/>
      <c r="AB76" s="162"/>
      <c r="AC76" s="162"/>
      <c r="AD76" s="162"/>
      <c r="AE76" s="162"/>
      <c r="AF76" s="162"/>
      <c r="AG76" s="162" t="s">
        <v>471</v>
      </c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outlineLevel="1" x14ac:dyDescent="0.2">
      <c r="A77" s="296">
        <v>55</v>
      </c>
      <c r="B77" s="295" t="s">
        <v>648</v>
      </c>
      <c r="C77" s="294" t="s">
        <v>647</v>
      </c>
      <c r="D77" s="293" t="s">
        <v>182</v>
      </c>
      <c r="E77" s="292">
        <v>5</v>
      </c>
      <c r="F77" s="291"/>
      <c r="G77" s="290">
        <f>ROUND(E77*F77,2)</f>
        <v>0</v>
      </c>
      <c r="H77" s="291"/>
      <c r="I77" s="290">
        <f>ROUND(E77*H77,2)</f>
        <v>0</v>
      </c>
      <c r="J77" s="291"/>
      <c r="K77" s="290">
        <f>ROUND(E77*J77,2)</f>
        <v>0</v>
      </c>
      <c r="L77" s="290">
        <v>21</v>
      </c>
      <c r="M77" s="290">
        <f>G77*(1+L77/100)</f>
        <v>0</v>
      </c>
      <c r="N77" s="290">
        <v>0</v>
      </c>
      <c r="O77" s="290">
        <f>ROUND(E77*N77,2)</f>
        <v>0</v>
      </c>
      <c r="P77" s="290">
        <v>0</v>
      </c>
      <c r="Q77" s="290">
        <f>ROUND(E77*P77,2)</f>
        <v>0</v>
      </c>
      <c r="R77" s="290"/>
      <c r="S77" s="290" t="s">
        <v>642</v>
      </c>
      <c r="T77" s="289" t="s">
        <v>459</v>
      </c>
      <c r="U77" s="284">
        <v>0.14750000000000002</v>
      </c>
      <c r="V77" s="284">
        <f>ROUND(E77*U77,2)</f>
        <v>0.74</v>
      </c>
      <c r="W77" s="284"/>
      <c r="X77" s="162"/>
      <c r="Y77" s="162"/>
      <c r="Z77" s="162"/>
      <c r="AA77" s="162"/>
      <c r="AB77" s="162"/>
      <c r="AC77" s="162"/>
      <c r="AD77" s="162"/>
      <c r="AE77" s="162"/>
      <c r="AF77" s="162"/>
      <c r="AG77" s="162" t="s">
        <v>489</v>
      </c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 x14ac:dyDescent="0.2">
      <c r="A78" s="288"/>
      <c r="B78" s="287"/>
      <c r="C78" s="317" t="s">
        <v>646</v>
      </c>
      <c r="D78" s="316"/>
      <c r="E78" s="315">
        <v>5</v>
      </c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162"/>
      <c r="Y78" s="162"/>
      <c r="Z78" s="162"/>
      <c r="AA78" s="162"/>
      <c r="AB78" s="162"/>
      <c r="AC78" s="162"/>
      <c r="AD78" s="162"/>
      <c r="AE78" s="162"/>
      <c r="AF78" s="162"/>
      <c r="AG78" s="162" t="s">
        <v>138</v>
      </c>
      <c r="AH78" s="162">
        <v>5</v>
      </c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 x14ac:dyDescent="0.2">
      <c r="A79" s="314">
        <v>56</v>
      </c>
      <c r="B79" s="313" t="s">
        <v>645</v>
      </c>
      <c r="C79" s="312" t="s">
        <v>644</v>
      </c>
      <c r="D79" s="311" t="s">
        <v>643</v>
      </c>
      <c r="E79" s="310">
        <v>2</v>
      </c>
      <c r="F79" s="309"/>
      <c r="G79" s="308">
        <f>ROUND(E79*F79,2)</f>
        <v>0</v>
      </c>
      <c r="H79" s="309"/>
      <c r="I79" s="308">
        <f>ROUND(E79*H79,2)</f>
        <v>0</v>
      </c>
      <c r="J79" s="309"/>
      <c r="K79" s="308">
        <f>ROUND(E79*J79,2)</f>
        <v>0</v>
      </c>
      <c r="L79" s="308">
        <v>21</v>
      </c>
      <c r="M79" s="308">
        <f>G79*(1+L79/100)</f>
        <v>0</v>
      </c>
      <c r="N79" s="308">
        <v>0</v>
      </c>
      <c r="O79" s="308">
        <f>ROUND(E79*N79,2)</f>
        <v>0</v>
      </c>
      <c r="P79" s="308">
        <v>0</v>
      </c>
      <c r="Q79" s="308">
        <f>ROUND(E79*P79,2)</f>
        <v>0</v>
      </c>
      <c r="R79" s="308"/>
      <c r="S79" s="308" t="s">
        <v>642</v>
      </c>
      <c r="T79" s="307" t="s">
        <v>458</v>
      </c>
      <c r="U79" s="284">
        <v>0</v>
      </c>
      <c r="V79" s="284">
        <f>ROUND(E79*U79,2)</f>
        <v>0</v>
      </c>
      <c r="W79" s="284"/>
      <c r="X79" s="162"/>
      <c r="Y79" s="162"/>
      <c r="Z79" s="162"/>
      <c r="AA79" s="162"/>
      <c r="AB79" s="162"/>
      <c r="AC79" s="162"/>
      <c r="AD79" s="162"/>
      <c r="AE79" s="162"/>
      <c r="AF79" s="162"/>
      <c r="AG79" s="162" t="s">
        <v>471</v>
      </c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ht="22.5" outlineLevel="1" x14ac:dyDescent="0.2">
      <c r="A80" s="296">
        <v>57</v>
      </c>
      <c r="B80" s="295" t="s">
        <v>641</v>
      </c>
      <c r="C80" s="294" t="s">
        <v>640</v>
      </c>
      <c r="D80" s="293" t="s">
        <v>182</v>
      </c>
      <c r="E80" s="292">
        <v>4</v>
      </c>
      <c r="F80" s="291"/>
      <c r="G80" s="290">
        <f>ROUND(E80*F80,2)</f>
        <v>0</v>
      </c>
      <c r="H80" s="291"/>
      <c r="I80" s="290">
        <f>ROUND(E80*H80,2)</f>
        <v>0</v>
      </c>
      <c r="J80" s="291"/>
      <c r="K80" s="290">
        <f>ROUND(E80*J80,2)</f>
        <v>0</v>
      </c>
      <c r="L80" s="290">
        <v>21</v>
      </c>
      <c r="M80" s="290">
        <f>G80*(1+L80/100)</f>
        <v>0</v>
      </c>
      <c r="N80" s="290">
        <v>0</v>
      </c>
      <c r="O80" s="290">
        <f>ROUND(E80*N80,2)</f>
        <v>0</v>
      </c>
      <c r="P80" s="290">
        <v>0</v>
      </c>
      <c r="Q80" s="290">
        <f>ROUND(E80*P80,2)</f>
        <v>0</v>
      </c>
      <c r="R80" s="290" t="s">
        <v>90</v>
      </c>
      <c r="S80" s="290" t="s">
        <v>459</v>
      </c>
      <c r="T80" s="289" t="s">
        <v>459</v>
      </c>
      <c r="U80" s="284">
        <v>0.224</v>
      </c>
      <c r="V80" s="284">
        <f>ROUND(E80*U80,2)</f>
        <v>0.9</v>
      </c>
      <c r="W80" s="284"/>
      <c r="X80" s="162"/>
      <c r="Y80" s="162"/>
      <c r="Z80" s="162"/>
      <c r="AA80" s="162"/>
      <c r="AB80" s="162"/>
      <c r="AC80" s="162"/>
      <c r="AD80" s="162"/>
      <c r="AE80" s="162"/>
      <c r="AF80" s="162"/>
      <c r="AG80" s="162" t="s">
        <v>489</v>
      </c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outlineLevel="1" x14ac:dyDescent="0.2">
      <c r="A81" s="288"/>
      <c r="B81" s="287"/>
      <c r="C81" s="317" t="s">
        <v>639</v>
      </c>
      <c r="D81" s="316"/>
      <c r="E81" s="315">
        <v>4</v>
      </c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162"/>
      <c r="Y81" s="162"/>
      <c r="Z81" s="162"/>
      <c r="AA81" s="162"/>
      <c r="AB81" s="162"/>
      <c r="AC81" s="162"/>
      <c r="AD81" s="162"/>
      <c r="AE81" s="162"/>
      <c r="AF81" s="162"/>
      <c r="AG81" s="162" t="s">
        <v>138</v>
      </c>
      <c r="AH81" s="162">
        <v>5</v>
      </c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</row>
    <row r="82" spans="1:60" x14ac:dyDescent="0.2">
      <c r="A82" s="304" t="s">
        <v>121</v>
      </c>
      <c r="B82" s="303" t="s">
        <v>606</v>
      </c>
      <c r="C82" s="302" t="s">
        <v>605</v>
      </c>
      <c r="D82" s="301"/>
      <c r="E82" s="300"/>
      <c r="F82" s="299"/>
      <c r="G82" s="299">
        <f>SUMIF(AG83:AG102,"&lt;&gt;NOR",G83:G102)</f>
        <v>0</v>
      </c>
      <c r="H82" s="299"/>
      <c r="I82" s="299">
        <f>SUM(I83:I102)</f>
        <v>0</v>
      </c>
      <c r="J82" s="299"/>
      <c r="K82" s="299">
        <f>SUM(K83:K102)</f>
        <v>0</v>
      </c>
      <c r="L82" s="299"/>
      <c r="M82" s="299">
        <f>SUM(M83:M102)</f>
        <v>0</v>
      </c>
      <c r="N82" s="299"/>
      <c r="O82" s="299">
        <f>SUM(O83:O102)</f>
        <v>0</v>
      </c>
      <c r="P82" s="299"/>
      <c r="Q82" s="299">
        <f>SUM(Q83:Q102)</f>
        <v>0</v>
      </c>
      <c r="R82" s="299"/>
      <c r="S82" s="299"/>
      <c r="T82" s="298"/>
      <c r="U82" s="297"/>
      <c r="V82" s="297">
        <f>SUM(V83:V102)</f>
        <v>2.27</v>
      </c>
      <c r="W82" s="297"/>
      <c r="AG82" t="s">
        <v>122</v>
      </c>
    </row>
    <row r="83" spans="1:60" ht="22.5" outlineLevel="1" x14ac:dyDescent="0.2">
      <c r="A83" s="296">
        <v>58</v>
      </c>
      <c r="B83" s="295" t="s">
        <v>638</v>
      </c>
      <c r="C83" s="294" t="s">
        <v>637</v>
      </c>
      <c r="D83" s="293" t="s">
        <v>257</v>
      </c>
      <c r="E83" s="292">
        <v>0.60300000000000009</v>
      </c>
      <c r="F83" s="291"/>
      <c r="G83" s="290">
        <f>ROUND(E83*F83,2)</f>
        <v>0</v>
      </c>
      <c r="H83" s="291"/>
      <c r="I83" s="290">
        <f>ROUND(E83*H83,2)</f>
        <v>0</v>
      </c>
      <c r="J83" s="291"/>
      <c r="K83" s="290">
        <f>ROUND(E83*J83,2)</f>
        <v>0</v>
      </c>
      <c r="L83" s="290">
        <v>21</v>
      </c>
      <c r="M83" s="290">
        <f>G83*(1+L83/100)</f>
        <v>0</v>
      </c>
      <c r="N83" s="290">
        <v>0</v>
      </c>
      <c r="O83" s="290">
        <f>ROUND(E83*N83,2)</f>
        <v>0</v>
      </c>
      <c r="P83" s="290">
        <v>0</v>
      </c>
      <c r="Q83" s="290">
        <f>ROUND(E83*P83,2)</f>
        <v>0</v>
      </c>
      <c r="R83" s="290" t="s">
        <v>588</v>
      </c>
      <c r="S83" s="290" t="s">
        <v>459</v>
      </c>
      <c r="T83" s="289" t="s">
        <v>459</v>
      </c>
      <c r="U83" s="284">
        <v>2.0090000000000003</v>
      </c>
      <c r="V83" s="284">
        <f>ROUND(E83*U83,2)</f>
        <v>1.21</v>
      </c>
      <c r="W83" s="284"/>
      <c r="X83" s="162"/>
      <c r="Y83" s="162"/>
      <c r="Z83" s="162"/>
      <c r="AA83" s="162"/>
      <c r="AB83" s="162"/>
      <c r="AC83" s="162"/>
      <c r="AD83" s="162"/>
      <c r="AE83" s="162"/>
      <c r="AF83" s="162"/>
      <c r="AG83" s="162" t="s">
        <v>630</v>
      </c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 x14ac:dyDescent="0.2">
      <c r="A84" s="288"/>
      <c r="B84" s="287"/>
      <c r="C84" s="317" t="s">
        <v>629</v>
      </c>
      <c r="D84" s="316"/>
      <c r="E84" s="315"/>
      <c r="F84" s="284"/>
      <c r="G84" s="284"/>
      <c r="H84" s="284"/>
      <c r="I84" s="284"/>
      <c r="J84" s="284"/>
      <c r="K84" s="284"/>
      <c r="L84" s="284"/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162"/>
      <c r="Y84" s="162"/>
      <c r="Z84" s="162"/>
      <c r="AA84" s="162"/>
      <c r="AB84" s="162"/>
      <c r="AC84" s="162"/>
      <c r="AD84" s="162"/>
      <c r="AE84" s="162"/>
      <c r="AF84" s="162"/>
      <c r="AG84" s="162" t="s">
        <v>138</v>
      </c>
      <c r="AH84" s="162">
        <v>0</v>
      </c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 x14ac:dyDescent="0.2">
      <c r="A85" s="288"/>
      <c r="B85" s="287"/>
      <c r="C85" s="317" t="s">
        <v>628</v>
      </c>
      <c r="D85" s="316"/>
      <c r="E85" s="315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162"/>
      <c r="Y85" s="162"/>
      <c r="Z85" s="162"/>
      <c r="AA85" s="162"/>
      <c r="AB85" s="162"/>
      <c r="AC85" s="162"/>
      <c r="AD85" s="162"/>
      <c r="AE85" s="162"/>
      <c r="AF85" s="162"/>
      <c r="AG85" s="162" t="s">
        <v>138</v>
      </c>
      <c r="AH85" s="162">
        <v>0</v>
      </c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288"/>
      <c r="B86" s="287"/>
      <c r="C86" s="317" t="s">
        <v>632</v>
      </c>
      <c r="D86" s="316"/>
      <c r="E86" s="315">
        <v>0.60300000000000009</v>
      </c>
      <c r="F86" s="284"/>
      <c r="G86" s="284"/>
      <c r="H86" s="284"/>
      <c r="I86" s="284"/>
      <c r="J86" s="284"/>
      <c r="K86" s="284"/>
      <c r="L86" s="284"/>
      <c r="M86" s="284"/>
      <c r="N86" s="284"/>
      <c r="O86" s="284"/>
      <c r="P86" s="284"/>
      <c r="Q86" s="284"/>
      <c r="R86" s="284"/>
      <c r="S86" s="284"/>
      <c r="T86" s="284"/>
      <c r="U86" s="284"/>
      <c r="V86" s="284"/>
      <c r="W86" s="284"/>
      <c r="X86" s="162"/>
      <c r="Y86" s="162"/>
      <c r="Z86" s="162"/>
      <c r="AA86" s="162"/>
      <c r="AB86" s="162"/>
      <c r="AC86" s="162"/>
      <c r="AD86" s="162"/>
      <c r="AE86" s="162"/>
      <c r="AF86" s="162"/>
      <c r="AG86" s="162" t="s">
        <v>138</v>
      </c>
      <c r="AH86" s="162">
        <v>0</v>
      </c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2">
      <c r="A87" s="296">
        <v>59</v>
      </c>
      <c r="B87" s="295" t="s">
        <v>286</v>
      </c>
      <c r="C87" s="294" t="s">
        <v>636</v>
      </c>
      <c r="D87" s="293" t="s">
        <v>257</v>
      </c>
      <c r="E87" s="292">
        <v>0.60300000000000009</v>
      </c>
      <c r="F87" s="291"/>
      <c r="G87" s="290">
        <f>ROUND(E87*F87,2)</f>
        <v>0</v>
      </c>
      <c r="H87" s="291"/>
      <c r="I87" s="290">
        <f>ROUND(E87*H87,2)</f>
        <v>0</v>
      </c>
      <c r="J87" s="291"/>
      <c r="K87" s="290">
        <f>ROUND(E87*J87,2)</f>
        <v>0</v>
      </c>
      <c r="L87" s="290">
        <v>21</v>
      </c>
      <c r="M87" s="290">
        <f>G87*(1+L87/100)</f>
        <v>0</v>
      </c>
      <c r="N87" s="290">
        <v>0</v>
      </c>
      <c r="O87" s="290">
        <f>ROUND(E87*N87,2)</f>
        <v>0</v>
      </c>
      <c r="P87" s="290">
        <v>0</v>
      </c>
      <c r="Q87" s="290">
        <f>ROUND(E87*P87,2)</f>
        <v>0</v>
      </c>
      <c r="R87" s="290" t="s">
        <v>588</v>
      </c>
      <c r="S87" s="290" t="s">
        <v>459</v>
      </c>
      <c r="T87" s="289" t="s">
        <v>459</v>
      </c>
      <c r="U87" s="284">
        <v>0.49000000000000005</v>
      </c>
      <c r="V87" s="284">
        <f>ROUND(E87*U87,2)</f>
        <v>0.3</v>
      </c>
      <c r="W87" s="284"/>
      <c r="X87" s="162"/>
      <c r="Y87" s="162"/>
      <c r="Z87" s="162"/>
      <c r="AA87" s="162"/>
      <c r="AB87" s="162"/>
      <c r="AC87" s="162"/>
      <c r="AD87" s="162"/>
      <c r="AE87" s="162"/>
      <c r="AF87" s="162"/>
      <c r="AG87" s="162" t="s">
        <v>630</v>
      </c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288"/>
      <c r="B88" s="287"/>
      <c r="C88" s="317" t="s">
        <v>629</v>
      </c>
      <c r="D88" s="316"/>
      <c r="E88" s="315"/>
      <c r="F88" s="284"/>
      <c r="G88" s="284"/>
      <c r="H88" s="284"/>
      <c r="I88" s="284"/>
      <c r="J88" s="284"/>
      <c r="K88" s="284"/>
      <c r="L88" s="284"/>
      <c r="M88" s="284"/>
      <c r="N88" s="284"/>
      <c r="O88" s="284"/>
      <c r="P88" s="284"/>
      <c r="Q88" s="284"/>
      <c r="R88" s="284"/>
      <c r="S88" s="284"/>
      <c r="T88" s="284"/>
      <c r="U88" s="284"/>
      <c r="V88" s="284"/>
      <c r="W88" s="284"/>
      <c r="X88" s="162"/>
      <c r="Y88" s="162"/>
      <c r="Z88" s="162"/>
      <c r="AA88" s="162"/>
      <c r="AB88" s="162"/>
      <c r="AC88" s="162"/>
      <c r="AD88" s="162"/>
      <c r="AE88" s="162"/>
      <c r="AF88" s="162"/>
      <c r="AG88" s="162" t="s">
        <v>138</v>
      </c>
      <c r="AH88" s="162">
        <v>0</v>
      </c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outlineLevel="1" x14ac:dyDescent="0.2">
      <c r="A89" s="288"/>
      <c r="B89" s="287"/>
      <c r="C89" s="317" t="s">
        <v>628</v>
      </c>
      <c r="D89" s="316"/>
      <c r="E89" s="315"/>
      <c r="F89" s="284"/>
      <c r="G89" s="284"/>
      <c r="H89" s="284"/>
      <c r="I89" s="284"/>
      <c r="J89" s="284"/>
      <c r="K89" s="284"/>
      <c r="L89" s="284"/>
      <c r="M89" s="284"/>
      <c r="N89" s="284"/>
      <c r="O89" s="284"/>
      <c r="P89" s="284"/>
      <c r="Q89" s="284"/>
      <c r="R89" s="284"/>
      <c r="S89" s="284"/>
      <c r="T89" s="284"/>
      <c r="U89" s="284"/>
      <c r="V89" s="284"/>
      <c r="W89" s="284"/>
      <c r="X89" s="162"/>
      <c r="Y89" s="162"/>
      <c r="Z89" s="162"/>
      <c r="AA89" s="162"/>
      <c r="AB89" s="162"/>
      <c r="AC89" s="162"/>
      <c r="AD89" s="162"/>
      <c r="AE89" s="162"/>
      <c r="AF89" s="162"/>
      <c r="AG89" s="162" t="s">
        <v>138</v>
      </c>
      <c r="AH89" s="162">
        <v>0</v>
      </c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outlineLevel="1" x14ac:dyDescent="0.2">
      <c r="A90" s="288"/>
      <c r="B90" s="287"/>
      <c r="C90" s="317" t="s">
        <v>632</v>
      </c>
      <c r="D90" s="316"/>
      <c r="E90" s="315">
        <v>0.60300000000000009</v>
      </c>
      <c r="F90" s="284"/>
      <c r="G90" s="284"/>
      <c r="H90" s="284"/>
      <c r="I90" s="284"/>
      <c r="J90" s="284"/>
      <c r="K90" s="284"/>
      <c r="L90" s="284"/>
      <c r="M90" s="284"/>
      <c r="N90" s="284"/>
      <c r="O90" s="284"/>
      <c r="P90" s="284"/>
      <c r="Q90" s="284"/>
      <c r="R90" s="284"/>
      <c r="S90" s="284"/>
      <c r="T90" s="284"/>
      <c r="U90" s="284"/>
      <c r="V90" s="284"/>
      <c r="W90" s="284"/>
      <c r="X90" s="162"/>
      <c r="Y90" s="162"/>
      <c r="Z90" s="162"/>
      <c r="AA90" s="162"/>
      <c r="AB90" s="162"/>
      <c r="AC90" s="162"/>
      <c r="AD90" s="162"/>
      <c r="AE90" s="162"/>
      <c r="AF90" s="162"/>
      <c r="AG90" s="162" t="s">
        <v>138</v>
      </c>
      <c r="AH90" s="162">
        <v>0</v>
      </c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 outlineLevel="1" x14ac:dyDescent="0.2">
      <c r="A91" s="296">
        <v>60</v>
      </c>
      <c r="B91" s="295" t="s">
        <v>288</v>
      </c>
      <c r="C91" s="294" t="s">
        <v>635</v>
      </c>
      <c r="D91" s="293" t="s">
        <v>257</v>
      </c>
      <c r="E91" s="292">
        <v>5.4270000000000005</v>
      </c>
      <c r="F91" s="291"/>
      <c r="G91" s="290">
        <f>ROUND(E91*F91,2)</f>
        <v>0</v>
      </c>
      <c r="H91" s="291"/>
      <c r="I91" s="290">
        <f>ROUND(E91*H91,2)</f>
        <v>0</v>
      </c>
      <c r="J91" s="291"/>
      <c r="K91" s="290">
        <f>ROUND(E91*J91,2)</f>
        <v>0</v>
      </c>
      <c r="L91" s="290">
        <v>21</v>
      </c>
      <c r="M91" s="290">
        <f>G91*(1+L91/100)</f>
        <v>0</v>
      </c>
      <c r="N91" s="290">
        <v>0</v>
      </c>
      <c r="O91" s="290">
        <f>ROUND(E91*N91,2)</f>
        <v>0</v>
      </c>
      <c r="P91" s="290">
        <v>0</v>
      </c>
      <c r="Q91" s="290">
        <f>ROUND(E91*P91,2)</f>
        <v>0</v>
      </c>
      <c r="R91" s="290" t="s">
        <v>588</v>
      </c>
      <c r="S91" s="290" t="s">
        <v>459</v>
      </c>
      <c r="T91" s="289" t="s">
        <v>459</v>
      </c>
      <c r="U91" s="284">
        <v>0</v>
      </c>
      <c r="V91" s="284">
        <f>ROUND(E91*U91,2)</f>
        <v>0</v>
      </c>
      <c r="W91" s="284"/>
      <c r="X91" s="162"/>
      <c r="Y91" s="162"/>
      <c r="Z91" s="162"/>
      <c r="AA91" s="162"/>
      <c r="AB91" s="162"/>
      <c r="AC91" s="162"/>
      <c r="AD91" s="162"/>
      <c r="AE91" s="162"/>
      <c r="AF91" s="162"/>
      <c r="AG91" s="162" t="s">
        <v>630</v>
      </c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outlineLevel="1" x14ac:dyDescent="0.2">
      <c r="A92" s="288"/>
      <c r="B92" s="287"/>
      <c r="C92" s="317" t="s">
        <v>629</v>
      </c>
      <c r="D92" s="316"/>
      <c r="E92" s="315"/>
      <c r="F92" s="284"/>
      <c r="G92" s="284"/>
      <c r="H92" s="284"/>
      <c r="I92" s="284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  <c r="U92" s="284"/>
      <c r="V92" s="284"/>
      <c r="W92" s="284"/>
      <c r="X92" s="162"/>
      <c r="Y92" s="162"/>
      <c r="Z92" s="162"/>
      <c r="AA92" s="162"/>
      <c r="AB92" s="162"/>
      <c r="AC92" s="162"/>
      <c r="AD92" s="162"/>
      <c r="AE92" s="162"/>
      <c r="AF92" s="162"/>
      <c r="AG92" s="162" t="s">
        <v>138</v>
      </c>
      <c r="AH92" s="162">
        <v>0</v>
      </c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</row>
    <row r="93" spans="1:60" outlineLevel="1" x14ac:dyDescent="0.2">
      <c r="A93" s="288"/>
      <c r="B93" s="287"/>
      <c r="C93" s="317" t="s">
        <v>628</v>
      </c>
      <c r="D93" s="316"/>
      <c r="E93" s="315"/>
      <c r="F93" s="284"/>
      <c r="G93" s="284"/>
      <c r="H93" s="284"/>
      <c r="I93" s="284"/>
      <c r="J93" s="284"/>
      <c r="K93" s="284"/>
      <c r="L93" s="284"/>
      <c r="M93" s="284"/>
      <c r="N93" s="284"/>
      <c r="O93" s="284"/>
      <c r="P93" s="284"/>
      <c r="Q93" s="284"/>
      <c r="R93" s="284"/>
      <c r="S93" s="284"/>
      <c r="T93" s="284"/>
      <c r="U93" s="284"/>
      <c r="V93" s="284"/>
      <c r="W93" s="284"/>
      <c r="X93" s="162"/>
      <c r="Y93" s="162"/>
      <c r="Z93" s="162"/>
      <c r="AA93" s="162"/>
      <c r="AB93" s="162"/>
      <c r="AC93" s="162"/>
      <c r="AD93" s="162"/>
      <c r="AE93" s="162"/>
      <c r="AF93" s="162"/>
      <c r="AG93" s="162" t="s">
        <v>138</v>
      </c>
      <c r="AH93" s="162">
        <v>0</v>
      </c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</row>
    <row r="94" spans="1:60" outlineLevel="1" x14ac:dyDescent="0.2">
      <c r="A94" s="288"/>
      <c r="B94" s="287"/>
      <c r="C94" s="317" t="s">
        <v>634</v>
      </c>
      <c r="D94" s="316"/>
      <c r="E94" s="315">
        <v>5.4270000000000005</v>
      </c>
      <c r="F94" s="284"/>
      <c r="G94" s="284"/>
      <c r="H94" s="284"/>
      <c r="I94" s="284"/>
      <c r="J94" s="284"/>
      <c r="K94" s="284"/>
      <c r="L94" s="284"/>
      <c r="M94" s="284"/>
      <c r="N94" s="284"/>
      <c r="O94" s="284"/>
      <c r="P94" s="284"/>
      <c r="Q94" s="284"/>
      <c r="R94" s="284"/>
      <c r="S94" s="284"/>
      <c r="T94" s="284"/>
      <c r="U94" s="284"/>
      <c r="V94" s="284"/>
      <c r="W94" s="284"/>
      <c r="X94" s="162"/>
      <c r="Y94" s="162"/>
      <c r="Z94" s="162"/>
      <c r="AA94" s="162"/>
      <c r="AB94" s="162"/>
      <c r="AC94" s="162"/>
      <c r="AD94" s="162"/>
      <c r="AE94" s="162"/>
      <c r="AF94" s="162"/>
      <c r="AG94" s="162" t="s">
        <v>138</v>
      </c>
      <c r="AH94" s="162">
        <v>0</v>
      </c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outlineLevel="1" x14ac:dyDescent="0.2">
      <c r="A95" s="296">
        <v>61</v>
      </c>
      <c r="B95" s="295" t="s">
        <v>282</v>
      </c>
      <c r="C95" s="294" t="s">
        <v>633</v>
      </c>
      <c r="D95" s="293" t="s">
        <v>257</v>
      </c>
      <c r="E95" s="292">
        <v>0.60300000000000009</v>
      </c>
      <c r="F95" s="291"/>
      <c r="G95" s="290">
        <f>ROUND(E95*F95,2)</f>
        <v>0</v>
      </c>
      <c r="H95" s="291"/>
      <c r="I95" s="290">
        <f>ROUND(E95*H95,2)</f>
        <v>0</v>
      </c>
      <c r="J95" s="291"/>
      <c r="K95" s="290">
        <f>ROUND(E95*J95,2)</f>
        <v>0</v>
      </c>
      <c r="L95" s="290">
        <v>21</v>
      </c>
      <c r="M95" s="290">
        <f>G95*(1+L95/100)</f>
        <v>0</v>
      </c>
      <c r="N95" s="290">
        <v>0</v>
      </c>
      <c r="O95" s="290">
        <f>ROUND(E95*N95,2)</f>
        <v>0</v>
      </c>
      <c r="P95" s="290">
        <v>0</v>
      </c>
      <c r="Q95" s="290">
        <f>ROUND(E95*P95,2)</f>
        <v>0</v>
      </c>
      <c r="R95" s="290" t="s">
        <v>588</v>
      </c>
      <c r="S95" s="290" t="s">
        <v>459</v>
      </c>
      <c r="T95" s="289" t="s">
        <v>459</v>
      </c>
      <c r="U95" s="284">
        <v>0.94200000000000006</v>
      </c>
      <c r="V95" s="284">
        <f>ROUND(E95*U95,2)</f>
        <v>0.56999999999999995</v>
      </c>
      <c r="W95" s="284"/>
      <c r="X95" s="162"/>
      <c r="Y95" s="162"/>
      <c r="Z95" s="162"/>
      <c r="AA95" s="162"/>
      <c r="AB95" s="162"/>
      <c r="AC95" s="162"/>
      <c r="AD95" s="162"/>
      <c r="AE95" s="162"/>
      <c r="AF95" s="162"/>
      <c r="AG95" s="162" t="s">
        <v>630</v>
      </c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outlineLevel="1" x14ac:dyDescent="0.2">
      <c r="A96" s="288"/>
      <c r="B96" s="287"/>
      <c r="C96" s="317" t="s">
        <v>629</v>
      </c>
      <c r="D96" s="316"/>
      <c r="E96" s="315"/>
      <c r="F96" s="284"/>
      <c r="G96" s="284"/>
      <c r="H96" s="284"/>
      <c r="I96" s="284"/>
      <c r="J96" s="284"/>
      <c r="K96" s="284"/>
      <c r="L96" s="284"/>
      <c r="M96" s="284"/>
      <c r="N96" s="284"/>
      <c r="O96" s="284"/>
      <c r="P96" s="284"/>
      <c r="Q96" s="284"/>
      <c r="R96" s="284"/>
      <c r="S96" s="284"/>
      <c r="T96" s="284"/>
      <c r="U96" s="284"/>
      <c r="V96" s="284"/>
      <c r="W96" s="284"/>
      <c r="X96" s="162"/>
      <c r="Y96" s="162"/>
      <c r="Z96" s="162"/>
      <c r="AA96" s="162"/>
      <c r="AB96" s="162"/>
      <c r="AC96" s="162"/>
      <c r="AD96" s="162"/>
      <c r="AE96" s="162"/>
      <c r="AF96" s="162"/>
      <c r="AG96" s="162" t="s">
        <v>138</v>
      </c>
      <c r="AH96" s="162">
        <v>0</v>
      </c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</row>
    <row r="97" spans="1:60" outlineLevel="1" x14ac:dyDescent="0.2">
      <c r="A97" s="288"/>
      <c r="B97" s="287"/>
      <c r="C97" s="317" t="s">
        <v>628</v>
      </c>
      <c r="D97" s="316"/>
      <c r="E97" s="315"/>
      <c r="F97" s="284"/>
      <c r="G97" s="284"/>
      <c r="H97" s="284"/>
      <c r="I97" s="284"/>
      <c r="J97" s="284"/>
      <c r="K97" s="284"/>
      <c r="L97" s="284"/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162"/>
      <c r="Y97" s="162"/>
      <c r="Z97" s="162"/>
      <c r="AA97" s="162"/>
      <c r="AB97" s="162"/>
      <c r="AC97" s="162"/>
      <c r="AD97" s="162"/>
      <c r="AE97" s="162"/>
      <c r="AF97" s="162"/>
      <c r="AG97" s="162" t="s">
        <v>138</v>
      </c>
      <c r="AH97" s="162">
        <v>0</v>
      </c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outlineLevel="1" x14ac:dyDescent="0.2">
      <c r="A98" s="288"/>
      <c r="B98" s="287"/>
      <c r="C98" s="317" t="s">
        <v>632</v>
      </c>
      <c r="D98" s="316"/>
      <c r="E98" s="315">
        <v>0.60300000000000009</v>
      </c>
      <c r="F98" s="284"/>
      <c r="G98" s="284"/>
      <c r="H98" s="284"/>
      <c r="I98" s="284"/>
      <c r="J98" s="284"/>
      <c r="K98" s="284"/>
      <c r="L98" s="284"/>
      <c r="M98" s="284"/>
      <c r="N98" s="284"/>
      <c r="O98" s="284"/>
      <c r="P98" s="284"/>
      <c r="Q98" s="284"/>
      <c r="R98" s="284"/>
      <c r="S98" s="284"/>
      <c r="T98" s="284"/>
      <c r="U98" s="284"/>
      <c r="V98" s="284"/>
      <c r="W98" s="284"/>
      <c r="X98" s="162"/>
      <c r="Y98" s="162"/>
      <c r="Z98" s="162"/>
      <c r="AA98" s="162"/>
      <c r="AB98" s="162"/>
      <c r="AC98" s="162"/>
      <c r="AD98" s="162"/>
      <c r="AE98" s="162"/>
      <c r="AF98" s="162"/>
      <c r="AG98" s="162" t="s">
        <v>138</v>
      </c>
      <c r="AH98" s="162">
        <v>0</v>
      </c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</row>
    <row r="99" spans="1:60" ht="22.5" outlineLevel="1" x14ac:dyDescent="0.2">
      <c r="A99" s="296">
        <v>62</v>
      </c>
      <c r="B99" s="295" t="s">
        <v>284</v>
      </c>
      <c r="C99" s="294" t="s">
        <v>631</v>
      </c>
      <c r="D99" s="293" t="s">
        <v>257</v>
      </c>
      <c r="E99" s="292">
        <v>1.8090000000000002</v>
      </c>
      <c r="F99" s="291"/>
      <c r="G99" s="290">
        <f>ROUND(E99*F99,2)</f>
        <v>0</v>
      </c>
      <c r="H99" s="291"/>
      <c r="I99" s="290">
        <f>ROUND(E99*H99,2)</f>
        <v>0</v>
      </c>
      <c r="J99" s="291"/>
      <c r="K99" s="290">
        <f>ROUND(E99*J99,2)</f>
        <v>0</v>
      </c>
      <c r="L99" s="290">
        <v>21</v>
      </c>
      <c r="M99" s="290">
        <f>G99*(1+L99/100)</f>
        <v>0</v>
      </c>
      <c r="N99" s="290">
        <v>0</v>
      </c>
      <c r="O99" s="290">
        <f>ROUND(E99*N99,2)</f>
        <v>0</v>
      </c>
      <c r="P99" s="290">
        <v>0</v>
      </c>
      <c r="Q99" s="290">
        <f>ROUND(E99*P99,2)</f>
        <v>0</v>
      </c>
      <c r="R99" s="290" t="s">
        <v>588</v>
      </c>
      <c r="S99" s="290" t="s">
        <v>459</v>
      </c>
      <c r="T99" s="289" t="s">
        <v>459</v>
      </c>
      <c r="U99" s="284">
        <v>0.10500000000000001</v>
      </c>
      <c r="V99" s="284">
        <f>ROUND(E99*U99,2)</f>
        <v>0.19</v>
      </c>
      <c r="W99" s="284"/>
      <c r="X99" s="162"/>
      <c r="Y99" s="162"/>
      <c r="Z99" s="162"/>
      <c r="AA99" s="162"/>
      <c r="AB99" s="162"/>
      <c r="AC99" s="162"/>
      <c r="AD99" s="162"/>
      <c r="AE99" s="162"/>
      <c r="AF99" s="162"/>
      <c r="AG99" s="162" t="s">
        <v>630</v>
      </c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</row>
    <row r="100" spans="1:60" outlineLevel="1" x14ac:dyDescent="0.2">
      <c r="A100" s="288"/>
      <c r="B100" s="287"/>
      <c r="C100" s="317" t="s">
        <v>629</v>
      </c>
      <c r="D100" s="316"/>
      <c r="E100" s="315"/>
      <c r="F100" s="284"/>
      <c r="G100" s="284"/>
      <c r="H100" s="284"/>
      <c r="I100" s="284"/>
      <c r="J100" s="284"/>
      <c r="K100" s="284"/>
      <c r="L100" s="284"/>
      <c r="M100" s="284"/>
      <c r="N100" s="284"/>
      <c r="O100" s="284"/>
      <c r="P100" s="284"/>
      <c r="Q100" s="284"/>
      <c r="R100" s="284"/>
      <c r="S100" s="284"/>
      <c r="T100" s="284"/>
      <c r="U100" s="284"/>
      <c r="V100" s="284"/>
      <c r="W100" s="284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 t="s">
        <v>138</v>
      </c>
      <c r="AH100" s="162">
        <v>0</v>
      </c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 x14ac:dyDescent="0.2">
      <c r="A101" s="288"/>
      <c r="B101" s="287"/>
      <c r="C101" s="317" t="s">
        <v>628</v>
      </c>
      <c r="D101" s="316"/>
      <c r="E101" s="315"/>
      <c r="F101" s="284"/>
      <c r="G101" s="284"/>
      <c r="H101" s="284"/>
      <c r="I101" s="284"/>
      <c r="J101" s="284"/>
      <c r="K101" s="284"/>
      <c r="L101" s="284"/>
      <c r="M101" s="284"/>
      <c r="N101" s="284"/>
      <c r="O101" s="284"/>
      <c r="P101" s="284"/>
      <c r="Q101" s="284"/>
      <c r="R101" s="284"/>
      <c r="S101" s="284"/>
      <c r="T101" s="284"/>
      <c r="U101" s="284"/>
      <c r="V101" s="284"/>
      <c r="W101" s="284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 t="s">
        <v>138</v>
      </c>
      <c r="AH101" s="162">
        <v>0</v>
      </c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 outlineLevel="1" x14ac:dyDescent="0.2">
      <c r="A102" s="288"/>
      <c r="B102" s="287"/>
      <c r="C102" s="317" t="s">
        <v>627</v>
      </c>
      <c r="D102" s="316"/>
      <c r="E102" s="315">
        <v>1.8090000000000002</v>
      </c>
      <c r="F102" s="284"/>
      <c r="G102" s="284"/>
      <c r="H102" s="284"/>
      <c r="I102" s="284"/>
      <c r="J102" s="284"/>
      <c r="K102" s="284"/>
      <c r="L102" s="284"/>
      <c r="M102" s="284"/>
      <c r="N102" s="284"/>
      <c r="O102" s="284"/>
      <c r="P102" s="284"/>
      <c r="Q102" s="284"/>
      <c r="R102" s="284"/>
      <c r="S102" s="284"/>
      <c r="T102" s="284"/>
      <c r="U102" s="284"/>
      <c r="V102" s="284"/>
      <c r="W102" s="284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 t="s">
        <v>138</v>
      </c>
      <c r="AH102" s="162">
        <v>0</v>
      </c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</row>
    <row r="103" spans="1:60" x14ac:dyDescent="0.2">
      <c r="A103" s="304" t="s">
        <v>121</v>
      </c>
      <c r="B103" s="303" t="s">
        <v>94</v>
      </c>
      <c r="C103" s="302" t="s">
        <v>26</v>
      </c>
      <c r="D103" s="301"/>
      <c r="E103" s="300"/>
      <c r="F103" s="299"/>
      <c r="G103" s="299">
        <f>SUMIF(AG104:AG107,"&lt;&gt;NOR",G104:G107)</f>
        <v>0</v>
      </c>
      <c r="H103" s="299"/>
      <c r="I103" s="299">
        <f>SUM(I104:I107)</f>
        <v>0</v>
      </c>
      <c r="J103" s="299"/>
      <c r="K103" s="299">
        <f>SUM(K104:K107)</f>
        <v>0</v>
      </c>
      <c r="L103" s="299"/>
      <c r="M103" s="299">
        <f>SUM(M104:M107)</f>
        <v>0</v>
      </c>
      <c r="N103" s="299"/>
      <c r="O103" s="299">
        <f>SUM(O104:O107)</f>
        <v>0</v>
      </c>
      <c r="P103" s="299"/>
      <c r="Q103" s="299">
        <f>SUM(Q104:Q107)</f>
        <v>0</v>
      </c>
      <c r="R103" s="299"/>
      <c r="S103" s="299"/>
      <c r="T103" s="298"/>
      <c r="U103" s="297"/>
      <c r="V103" s="297">
        <f>SUM(V104:V107)</f>
        <v>10</v>
      </c>
      <c r="W103" s="297"/>
      <c r="AG103" t="s">
        <v>122</v>
      </c>
    </row>
    <row r="104" spans="1:60" outlineLevel="1" x14ac:dyDescent="0.2">
      <c r="A104" s="314">
        <v>63</v>
      </c>
      <c r="B104" s="313" t="s">
        <v>626</v>
      </c>
      <c r="C104" s="312" t="s">
        <v>625</v>
      </c>
      <c r="D104" s="311" t="s">
        <v>578</v>
      </c>
      <c r="E104" s="310">
        <v>10</v>
      </c>
      <c r="F104" s="309"/>
      <c r="G104" s="308">
        <f>ROUND(E104*F104,2)</f>
        <v>0</v>
      </c>
      <c r="H104" s="309"/>
      <c r="I104" s="308">
        <f>ROUND(E104*H104,2)</f>
        <v>0</v>
      </c>
      <c r="J104" s="309"/>
      <c r="K104" s="308">
        <f>ROUND(E104*J104,2)</f>
        <v>0</v>
      </c>
      <c r="L104" s="308">
        <v>21</v>
      </c>
      <c r="M104" s="308">
        <f>G104*(1+L104/100)</f>
        <v>0</v>
      </c>
      <c r="N104" s="308">
        <v>0</v>
      </c>
      <c r="O104" s="308">
        <f>ROUND(E104*N104,2)</f>
        <v>0</v>
      </c>
      <c r="P104" s="308">
        <v>0</v>
      </c>
      <c r="Q104" s="308">
        <f>ROUND(E104*P104,2)</f>
        <v>0</v>
      </c>
      <c r="R104" s="308" t="s">
        <v>577</v>
      </c>
      <c r="S104" s="308" t="s">
        <v>459</v>
      </c>
      <c r="T104" s="307" t="s">
        <v>459</v>
      </c>
      <c r="U104" s="284">
        <v>1</v>
      </c>
      <c r="V104" s="284">
        <f>ROUND(E104*U104,2)</f>
        <v>10</v>
      </c>
      <c r="W104" s="284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 t="s">
        <v>576</v>
      </c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</row>
    <row r="105" spans="1:60" outlineLevel="1" x14ac:dyDescent="0.2">
      <c r="A105" s="296">
        <v>64</v>
      </c>
      <c r="B105" s="295" t="s">
        <v>624</v>
      </c>
      <c r="C105" s="294" t="s">
        <v>623</v>
      </c>
      <c r="D105" s="293" t="s">
        <v>442</v>
      </c>
      <c r="E105" s="292">
        <v>1</v>
      </c>
      <c r="F105" s="291"/>
      <c r="G105" s="290">
        <f>ROUND(E105*F105,2)</f>
        <v>0</v>
      </c>
      <c r="H105" s="291"/>
      <c r="I105" s="290">
        <f>ROUND(E105*H105,2)</f>
        <v>0</v>
      </c>
      <c r="J105" s="291"/>
      <c r="K105" s="290">
        <f>ROUND(E105*J105,2)</f>
        <v>0</v>
      </c>
      <c r="L105" s="290">
        <v>21</v>
      </c>
      <c r="M105" s="290">
        <f>G105*(1+L105/100)</f>
        <v>0</v>
      </c>
      <c r="N105" s="290">
        <v>0</v>
      </c>
      <c r="O105" s="290">
        <f>ROUND(E105*N105,2)</f>
        <v>0</v>
      </c>
      <c r="P105" s="290">
        <v>0</v>
      </c>
      <c r="Q105" s="290">
        <f>ROUND(E105*P105,2)</f>
        <v>0</v>
      </c>
      <c r="R105" s="290"/>
      <c r="S105" s="290" t="s">
        <v>459</v>
      </c>
      <c r="T105" s="289" t="s">
        <v>458</v>
      </c>
      <c r="U105" s="284">
        <v>0</v>
      </c>
      <c r="V105" s="284">
        <f>ROUND(E105*U105,2)</f>
        <v>0</v>
      </c>
      <c r="W105" s="284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 t="s">
        <v>622</v>
      </c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</row>
    <row r="106" spans="1:60" outlineLevel="1" x14ac:dyDescent="0.2">
      <c r="A106" s="288"/>
      <c r="B106" s="287"/>
      <c r="C106" s="286" t="s">
        <v>621</v>
      </c>
      <c r="D106" s="285"/>
      <c r="E106" s="285"/>
      <c r="F106" s="285"/>
      <c r="G106" s="285"/>
      <c r="H106" s="284"/>
      <c r="I106" s="284"/>
      <c r="J106" s="284"/>
      <c r="K106" s="284"/>
      <c r="L106" s="284"/>
      <c r="M106" s="284"/>
      <c r="N106" s="284"/>
      <c r="O106" s="284"/>
      <c r="P106" s="284"/>
      <c r="Q106" s="284"/>
      <c r="R106" s="284"/>
      <c r="S106" s="284"/>
      <c r="T106" s="284"/>
      <c r="U106" s="284"/>
      <c r="V106" s="284"/>
      <c r="W106" s="284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 t="s">
        <v>455</v>
      </c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432" t="str">
        <f>C106</f>
        <v>Náklady zhotovitele, které vzniknou v souvislosti s povinnostmi zhotovitele při předání a převzetí díla.</v>
      </c>
      <c r="BB106" s="162"/>
      <c r="BC106" s="162"/>
      <c r="BD106" s="162"/>
      <c r="BE106" s="162"/>
      <c r="BF106" s="162"/>
      <c r="BG106" s="162"/>
      <c r="BH106" s="162"/>
    </row>
    <row r="107" spans="1:60" outlineLevel="1" x14ac:dyDescent="0.2">
      <c r="A107" s="296">
        <v>65</v>
      </c>
      <c r="B107" s="295" t="s">
        <v>461</v>
      </c>
      <c r="C107" s="294" t="s">
        <v>460</v>
      </c>
      <c r="D107" s="293" t="s">
        <v>442</v>
      </c>
      <c r="E107" s="292">
        <v>1</v>
      </c>
      <c r="F107" s="291"/>
      <c r="G107" s="290">
        <f>ROUND(E107*F107,2)</f>
        <v>0</v>
      </c>
      <c r="H107" s="291"/>
      <c r="I107" s="290">
        <f>ROUND(E107*H107,2)</f>
        <v>0</v>
      </c>
      <c r="J107" s="291"/>
      <c r="K107" s="290">
        <f>ROUND(E107*J107,2)</f>
        <v>0</v>
      </c>
      <c r="L107" s="290">
        <v>21</v>
      </c>
      <c r="M107" s="290">
        <f>G107*(1+L107/100)</f>
        <v>0</v>
      </c>
      <c r="N107" s="290">
        <v>0</v>
      </c>
      <c r="O107" s="290">
        <f>ROUND(E107*N107,2)</f>
        <v>0</v>
      </c>
      <c r="P107" s="290">
        <v>0</v>
      </c>
      <c r="Q107" s="290">
        <f>ROUND(E107*P107,2)</f>
        <v>0</v>
      </c>
      <c r="R107" s="290"/>
      <c r="S107" s="290" t="s">
        <v>459</v>
      </c>
      <c r="T107" s="289" t="s">
        <v>458</v>
      </c>
      <c r="U107" s="284">
        <v>0</v>
      </c>
      <c r="V107" s="284">
        <f>ROUND(E107*U107,2)</f>
        <v>0</v>
      </c>
      <c r="W107" s="284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 t="s">
        <v>457</v>
      </c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</row>
    <row r="108" spans="1:60" x14ac:dyDescent="0.2">
      <c r="A108" s="202"/>
      <c r="B108" s="7"/>
      <c r="C108" s="208"/>
      <c r="D108" s="9"/>
      <c r="E108" s="202"/>
      <c r="F108" s="202"/>
      <c r="G108" s="202"/>
      <c r="H108" s="202"/>
      <c r="I108" s="202"/>
      <c r="J108" s="202"/>
      <c r="K108" s="202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AE108">
        <v>15</v>
      </c>
      <c r="AF108">
        <v>21</v>
      </c>
    </row>
    <row r="109" spans="1:60" x14ac:dyDescent="0.2">
      <c r="A109" s="283"/>
      <c r="B109" s="282" t="s">
        <v>28</v>
      </c>
      <c r="C109" s="281"/>
      <c r="D109" s="280"/>
      <c r="E109" s="279"/>
      <c r="F109" s="279"/>
      <c r="G109" s="278">
        <f>G8+G18+G82+G103</f>
        <v>0</v>
      </c>
      <c r="H109" s="202"/>
      <c r="I109" s="202"/>
      <c r="J109" s="202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AE109">
        <f>SUMIF(L7:L107,AE108,G7:G107)</f>
        <v>0</v>
      </c>
      <c r="AF109">
        <f>SUMIF(L7:L107,AF108,G7:G107)</f>
        <v>0</v>
      </c>
      <c r="AG109" t="s">
        <v>452</v>
      </c>
    </row>
    <row r="110" spans="1:60" x14ac:dyDescent="0.2">
      <c r="C110" s="210"/>
      <c r="D110" s="150"/>
      <c r="AG110" t="s">
        <v>454</v>
      </c>
    </row>
    <row r="111" spans="1:60" x14ac:dyDescent="0.2">
      <c r="D111" s="150"/>
    </row>
    <row r="112" spans="1:60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6HS7pwzUnvCZOOU1arV4euGa4SQ3+3V/mmmRbPtHy+WcDj3AKWZUCRLrd+fb0BHthMWsbBd5I2iSbQWNfnbR/Q==" saltValue="ajyr4rGgwi887TuVTwg+kw==" spinCount="100000" sheet="1"/>
  <mergeCells count="12">
    <mergeCell ref="C15:G15"/>
    <mergeCell ref="C17:G17"/>
    <mergeCell ref="C61:G61"/>
    <mergeCell ref="C72:G72"/>
    <mergeCell ref="C106:G106"/>
    <mergeCell ref="A1:G1"/>
    <mergeCell ref="C2:G2"/>
    <mergeCell ref="C3:G3"/>
    <mergeCell ref="C4:G4"/>
    <mergeCell ref="C10:G10"/>
    <mergeCell ref="C11:G11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FE78B-9E40-4D3D-A8C0-586F08829B6F}">
  <sheetPr>
    <outlinePr summaryBelow="0"/>
  </sheetPr>
  <dimension ref="A1:BH5000"/>
  <sheetViews>
    <sheetView workbookViewId="0">
      <pane ySplit="7" topLeftCell="A8" activePane="bottomLeft" state="frozen"/>
      <selection sqref="A1:J1"/>
      <selection pane="bottomLeft" sqref="A1:J1"/>
    </sheetView>
  </sheetViews>
  <sheetFormatPr defaultRowHeight="12.75" outlineLevelRow="1" x14ac:dyDescent="0.2"/>
  <cols>
    <col min="1" max="1" width="3.42578125" customWidth="1"/>
    <col min="2" max="2" width="12.5703125" style="102" customWidth="1"/>
    <col min="3" max="3" width="63.28515625" style="10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7" t="s">
        <v>603</v>
      </c>
      <c r="B1" s="257"/>
      <c r="C1" s="257"/>
      <c r="D1" s="257"/>
      <c r="E1" s="257"/>
      <c r="F1" s="257"/>
      <c r="G1" s="257"/>
      <c r="AG1" t="s">
        <v>97</v>
      </c>
    </row>
    <row r="2" spans="1:60" ht="24.95" customHeight="1" x14ac:dyDescent="0.2">
      <c r="A2" s="336" t="s">
        <v>96</v>
      </c>
      <c r="B2" s="335" t="s">
        <v>618</v>
      </c>
      <c r="C2" s="334" t="s">
        <v>617</v>
      </c>
      <c r="D2" s="333"/>
      <c r="E2" s="333"/>
      <c r="F2" s="333"/>
      <c r="G2" s="332"/>
      <c r="AG2" t="s">
        <v>98</v>
      </c>
    </row>
    <row r="3" spans="1:60" ht="24.95" customHeight="1" x14ac:dyDescent="0.2">
      <c r="A3" s="336" t="s">
        <v>7</v>
      </c>
      <c r="B3" s="335" t="s">
        <v>608</v>
      </c>
      <c r="C3" s="334" t="s">
        <v>611</v>
      </c>
      <c r="D3" s="333"/>
      <c r="E3" s="333"/>
      <c r="F3" s="333"/>
      <c r="G3" s="332"/>
      <c r="AC3" s="102" t="s">
        <v>98</v>
      </c>
      <c r="AG3" t="s">
        <v>99</v>
      </c>
    </row>
    <row r="4" spans="1:60" ht="24.95" customHeight="1" x14ac:dyDescent="0.2">
      <c r="A4" s="331" t="s">
        <v>8</v>
      </c>
      <c r="B4" s="330" t="s">
        <v>608</v>
      </c>
      <c r="C4" s="329" t="s">
        <v>607</v>
      </c>
      <c r="D4" s="328"/>
      <c r="E4" s="328"/>
      <c r="F4" s="328"/>
      <c r="G4" s="327"/>
      <c r="AG4" t="s">
        <v>100</v>
      </c>
    </row>
    <row r="5" spans="1:60" x14ac:dyDescent="0.2">
      <c r="D5" s="150"/>
    </row>
    <row r="6" spans="1:60" ht="38.25" x14ac:dyDescent="0.2">
      <c r="A6" s="323" t="s">
        <v>103</v>
      </c>
      <c r="B6" s="326" t="s">
        <v>104</v>
      </c>
      <c r="C6" s="326" t="s">
        <v>105</v>
      </c>
      <c r="D6" s="325" t="s">
        <v>106</v>
      </c>
      <c r="E6" s="323" t="s">
        <v>107</v>
      </c>
      <c r="F6" s="324" t="s">
        <v>108</v>
      </c>
      <c r="G6" s="323" t="s">
        <v>28</v>
      </c>
      <c r="H6" s="322" t="s">
        <v>29</v>
      </c>
      <c r="I6" s="322" t="s">
        <v>109</v>
      </c>
      <c r="J6" s="322" t="s">
        <v>30</v>
      </c>
      <c r="K6" s="322" t="s">
        <v>110</v>
      </c>
      <c r="L6" s="322" t="s">
        <v>111</v>
      </c>
      <c r="M6" s="322" t="s">
        <v>112</v>
      </c>
      <c r="N6" s="322" t="s">
        <v>113</v>
      </c>
      <c r="O6" s="322" t="s">
        <v>114</v>
      </c>
      <c r="P6" s="322" t="s">
        <v>115</v>
      </c>
      <c r="Q6" s="322" t="s">
        <v>116</v>
      </c>
      <c r="R6" s="322" t="s">
        <v>117</v>
      </c>
      <c r="S6" s="322" t="s">
        <v>596</v>
      </c>
      <c r="T6" s="322" t="s">
        <v>595</v>
      </c>
      <c r="U6" s="322" t="s">
        <v>119</v>
      </c>
      <c r="V6" s="322" t="s">
        <v>120</v>
      </c>
      <c r="W6" s="322" t="s">
        <v>594</v>
      </c>
    </row>
    <row r="7" spans="1:60" hidden="1" x14ac:dyDescent="0.2">
      <c r="A7" s="202"/>
      <c r="B7" s="7"/>
      <c r="C7" s="7"/>
      <c r="D7" s="9"/>
      <c r="E7" s="321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</row>
    <row r="8" spans="1:60" x14ac:dyDescent="0.2">
      <c r="A8" s="304" t="s">
        <v>121</v>
      </c>
      <c r="B8" s="303" t="s">
        <v>90</v>
      </c>
      <c r="C8" s="302" t="s">
        <v>91</v>
      </c>
      <c r="D8" s="301"/>
      <c r="E8" s="300"/>
      <c r="F8" s="299"/>
      <c r="G8" s="299">
        <f>SUMIF(AG9:AG19,"&lt;&gt;NOR",G9:G19)</f>
        <v>0</v>
      </c>
      <c r="H8" s="299"/>
      <c r="I8" s="299">
        <f>SUM(I9:I19)</f>
        <v>0</v>
      </c>
      <c r="J8" s="299"/>
      <c r="K8" s="299">
        <f>SUM(K9:K19)</f>
        <v>0</v>
      </c>
      <c r="L8" s="299"/>
      <c r="M8" s="299">
        <f>SUM(M9:M19)</f>
        <v>0</v>
      </c>
      <c r="N8" s="299"/>
      <c r="O8" s="299">
        <f>SUM(O9:O19)</f>
        <v>0.01</v>
      </c>
      <c r="P8" s="299"/>
      <c r="Q8" s="299">
        <f>SUM(Q9:Q19)</f>
        <v>0</v>
      </c>
      <c r="R8" s="299"/>
      <c r="S8" s="299"/>
      <c r="T8" s="298"/>
      <c r="U8" s="297"/>
      <c r="V8" s="297">
        <f>SUM(V9:V19)</f>
        <v>12.170000000000002</v>
      </c>
      <c r="W8" s="297"/>
      <c r="AG8" t="s">
        <v>122</v>
      </c>
    </row>
    <row r="9" spans="1:60" outlineLevel="1" x14ac:dyDescent="0.2">
      <c r="A9" s="314">
        <v>1</v>
      </c>
      <c r="B9" s="313" t="s">
        <v>777</v>
      </c>
      <c r="C9" s="312" t="s">
        <v>776</v>
      </c>
      <c r="D9" s="311" t="s">
        <v>643</v>
      </c>
      <c r="E9" s="310">
        <v>20</v>
      </c>
      <c r="F9" s="309"/>
      <c r="G9" s="308">
        <f>ROUND(E9*F9,2)</f>
        <v>0</v>
      </c>
      <c r="H9" s="309"/>
      <c r="I9" s="308">
        <f>ROUND(E9*H9,2)</f>
        <v>0</v>
      </c>
      <c r="J9" s="309"/>
      <c r="K9" s="308">
        <f>ROUND(E9*J9,2)</f>
        <v>0</v>
      </c>
      <c r="L9" s="308">
        <v>21</v>
      </c>
      <c r="M9" s="308">
        <f>G9*(1+L9/100)</f>
        <v>0</v>
      </c>
      <c r="N9" s="308">
        <v>0</v>
      </c>
      <c r="O9" s="308">
        <f>ROUND(E9*N9,2)</f>
        <v>0</v>
      </c>
      <c r="P9" s="308">
        <v>0</v>
      </c>
      <c r="Q9" s="308">
        <f>ROUND(E9*P9,2)</f>
        <v>0</v>
      </c>
      <c r="R9" s="308"/>
      <c r="S9" s="308" t="s">
        <v>642</v>
      </c>
      <c r="T9" s="307" t="s">
        <v>458</v>
      </c>
      <c r="U9" s="284">
        <v>0</v>
      </c>
      <c r="V9" s="284">
        <f>ROUND(E9*U9,2)</f>
        <v>0</v>
      </c>
      <c r="W9" s="284"/>
      <c r="X9" s="162"/>
      <c r="Y9" s="162"/>
      <c r="Z9" s="162"/>
      <c r="AA9" s="162"/>
      <c r="AB9" s="162"/>
      <c r="AC9" s="162"/>
      <c r="AD9" s="162"/>
      <c r="AE9" s="162"/>
      <c r="AF9" s="162"/>
      <c r="AG9" s="162" t="s">
        <v>471</v>
      </c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296">
        <v>2</v>
      </c>
      <c r="B10" s="295" t="s">
        <v>770</v>
      </c>
      <c r="C10" s="294" t="s">
        <v>769</v>
      </c>
      <c r="D10" s="293" t="s">
        <v>182</v>
      </c>
      <c r="E10" s="292">
        <v>20</v>
      </c>
      <c r="F10" s="291"/>
      <c r="G10" s="290">
        <f>ROUND(E10*F10,2)</f>
        <v>0</v>
      </c>
      <c r="H10" s="291"/>
      <c r="I10" s="290">
        <f>ROUND(E10*H10,2)</f>
        <v>0</v>
      </c>
      <c r="J10" s="291"/>
      <c r="K10" s="290">
        <f>ROUND(E10*J10,2)</f>
        <v>0</v>
      </c>
      <c r="L10" s="290">
        <v>21</v>
      </c>
      <c r="M10" s="290">
        <f>G10*(1+L10/100)</f>
        <v>0</v>
      </c>
      <c r="N10" s="290">
        <v>0</v>
      </c>
      <c r="O10" s="290">
        <f>ROUND(E10*N10,2)</f>
        <v>0</v>
      </c>
      <c r="P10" s="290">
        <v>0</v>
      </c>
      <c r="Q10" s="290">
        <f>ROUND(E10*P10,2)</f>
        <v>0</v>
      </c>
      <c r="R10" s="290"/>
      <c r="S10" s="290" t="s">
        <v>642</v>
      </c>
      <c r="T10" s="289" t="s">
        <v>459</v>
      </c>
      <c r="U10" s="284">
        <v>0.31617000000000001</v>
      </c>
      <c r="V10" s="284">
        <f>ROUND(E10*U10,2)</f>
        <v>6.32</v>
      </c>
      <c r="W10" s="284"/>
      <c r="X10" s="162"/>
      <c r="Y10" s="162"/>
      <c r="Z10" s="162"/>
      <c r="AA10" s="162"/>
      <c r="AB10" s="162"/>
      <c r="AC10" s="162"/>
      <c r="AD10" s="162"/>
      <c r="AE10" s="162"/>
      <c r="AF10" s="162"/>
      <c r="AG10" s="162" t="s">
        <v>652</v>
      </c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288"/>
      <c r="B11" s="287"/>
      <c r="C11" s="317" t="s">
        <v>775</v>
      </c>
      <c r="D11" s="316"/>
      <c r="E11" s="315">
        <v>20</v>
      </c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162"/>
      <c r="Y11" s="162"/>
      <c r="Z11" s="162"/>
      <c r="AA11" s="162"/>
      <c r="AB11" s="162"/>
      <c r="AC11" s="162"/>
      <c r="AD11" s="162"/>
      <c r="AE11" s="162"/>
      <c r="AF11" s="162"/>
      <c r="AG11" s="162" t="s">
        <v>138</v>
      </c>
      <c r="AH11" s="162">
        <v>5</v>
      </c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314">
        <v>3</v>
      </c>
      <c r="B12" s="313" t="s">
        <v>774</v>
      </c>
      <c r="C12" s="312" t="s">
        <v>773</v>
      </c>
      <c r="D12" s="311" t="s">
        <v>182</v>
      </c>
      <c r="E12" s="310">
        <v>1</v>
      </c>
      <c r="F12" s="309"/>
      <c r="G12" s="308">
        <f>ROUND(E12*F12,2)</f>
        <v>0</v>
      </c>
      <c r="H12" s="309"/>
      <c r="I12" s="308">
        <f>ROUND(E12*H12,2)</f>
        <v>0</v>
      </c>
      <c r="J12" s="309"/>
      <c r="K12" s="308">
        <f>ROUND(E12*J12,2)</f>
        <v>0</v>
      </c>
      <c r="L12" s="308">
        <v>21</v>
      </c>
      <c r="M12" s="308">
        <f>G12*(1+L12/100)</f>
        <v>0</v>
      </c>
      <c r="N12" s="308">
        <v>5.0000000000000001E-3</v>
      </c>
      <c r="O12" s="308">
        <f>ROUND(E12*N12,2)</f>
        <v>0.01</v>
      </c>
      <c r="P12" s="308">
        <v>0</v>
      </c>
      <c r="Q12" s="308">
        <f>ROUND(E12*P12,2)</f>
        <v>0</v>
      </c>
      <c r="R12" s="308"/>
      <c r="S12" s="308" t="s">
        <v>642</v>
      </c>
      <c r="T12" s="307" t="s">
        <v>458</v>
      </c>
      <c r="U12" s="284">
        <v>0</v>
      </c>
      <c r="V12" s="284">
        <f>ROUND(E12*U12,2)</f>
        <v>0</v>
      </c>
      <c r="W12" s="284"/>
      <c r="X12" s="162"/>
      <c r="Y12" s="162"/>
      <c r="Z12" s="162"/>
      <c r="AA12" s="162"/>
      <c r="AB12" s="162"/>
      <c r="AC12" s="162"/>
      <c r="AD12" s="162"/>
      <c r="AE12" s="162"/>
      <c r="AF12" s="162"/>
      <c r="AG12" s="162" t="s">
        <v>304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314">
        <v>4</v>
      </c>
      <c r="B13" s="313" t="s">
        <v>765</v>
      </c>
      <c r="C13" s="312" t="s">
        <v>764</v>
      </c>
      <c r="D13" s="311" t="s">
        <v>763</v>
      </c>
      <c r="E13" s="310">
        <v>1</v>
      </c>
      <c r="F13" s="309"/>
      <c r="G13" s="308">
        <f>ROUND(E13*F13,2)</f>
        <v>0</v>
      </c>
      <c r="H13" s="309"/>
      <c r="I13" s="308">
        <f>ROUND(E13*H13,2)</f>
        <v>0</v>
      </c>
      <c r="J13" s="309"/>
      <c r="K13" s="308">
        <f>ROUND(E13*J13,2)</f>
        <v>0</v>
      </c>
      <c r="L13" s="308">
        <v>21</v>
      </c>
      <c r="M13" s="308">
        <f>G13*(1+L13/100)</f>
        <v>0</v>
      </c>
      <c r="N13" s="308">
        <v>0</v>
      </c>
      <c r="O13" s="308">
        <f>ROUND(E13*N13,2)</f>
        <v>0</v>
      </c>
      <c r="P13" s="308">
        <v>0</v>
      </c>
      <c r="Q13" s="308">
        <f>ROUND(E13*P13,2)</f>
        <v>0</v>
      </c>
      <c r="R13" s="308"/>
      <c r="S13" s="308" t="s">
        <v>642</v>
      </c>
      <c r="T13" s="307" t="s">
        <v>459</v>
      </c>
      <c r="U13" s="284">
        <v>0.31617000000000001</v>
      </c>
      <c r="V13" s="284">
        <f>ROUND(E13*U13,2)</f>
        <v>0.32</v>
      </c>
      <c r="W13" s="284"/>
      <c r="X13" s="162"/>
      <c r="Y13" s="162"/>
      <c r="Z13" s="162"/>
      <c r="AA13" s="162"/>
      <c r="AB13" s="162"/>
      <c r="AC13" s="162"/>
      <c r="AD13" s="162"/>
      <c r="AE13" s="162"/>
      <c r="AF13" s="162"/>
      <c r="AG13" s="162" t="s">
        <v>652</v>
      </c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314">
        <v>5</v>
      </c>
      <c r="B14" s="313" t="s">
        <v>772</v>
      </c>
      <c r="C14" s="312" t="s">
        <v>771</v>
      </c>
      <c r="D14" s="311" t="s">
        <v>643</v>
      </c>
      <c r="E14" s="310">
        <v>15</v>
      </c>
      <c r="F14" s="309"/>
      <c r="G14" s="308">
        <f>ROUND(E14*F14,2)</f>
        <v>0</v>
      </c>
      <c r="H14" s="309"/>
      <c r="I14" s="308">
        <f>ROUND(E14*H14,2)</f>
        <v>0</v>
      </c>
      <c r="J14" s="309"/>
      <c r="K14" s="308">
        <f>ROUND(E14*J14,2)</f>
        <v>0</v>
      </c>
      <c r="L14" s="308">
        <v>21</v>
      </c>
      <c r="M14" s="308">
        <f>G14*(1+L14/100)</f>
        <v>0</v>
      </c>
      <c r="N14" s="308">
        <v>0</v>
      </c>
      <c r="O14" s="308">
        <f>ROUND(E14*N14,2)</f>
        <v>0</v>
      </c>
      <c r="P14" s="308">
        <v>0</v>
      </c>
      <c r="Q14" s="308">
        <f>ROUND(E14*P14,2)</f>
        <v>0</v>
      </c>
      <c r="R14" s="308"/>
      <c r="S14" s="308" t="s">
        <v>642</v>
      </c>
      <c r="T14" s="307" t="s">
        <v>458</v>
      </c>
      <c r="U14" s="284">
        <v>0</v>
      </c>
      <c r="V14" s="284">
        <f>ROUND(E14*U14,2)</f>
        <v>0</v>
      </c>
      <c r="W14" s="284"/>
      <c r="X14" s="162"/>
      <c r="Y14" s="162"/>
      <c r="Z14" s="162"/>
      <c r="AA14" s="162"/>
      <c r="AB14" s="162"/>
      <c r="AC14" s="162"/>
      <c r="AD14" s="162"/>
      <c r="AE14" s="162"/>
      <c r="AF14" s="162"/>
      <c r="AG14" s="162" t="s">
        <v>471</v>
      </c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296">
        <v>6</v>
      </c>
      <c r="B15" s="295" t="s">
        <v>770</v>
      </c>
      <c r="C15" s="294" t="s">
        <v>769</v>
      </c>
      <c r="D15" s="293" t="s">
        <v>182</v>
      </c>
      <c r="E15" s="292">
        <v>15</v>
      </c>
      <c r="F15" s="291"/>
      <c r="G15" s="290">
        <f>ROUND(E15*F15,2)</f>
        <v>0</v>
      </c>
      <c r="H15" s="291"/>
      <c r="I15" s="290">
        <f>ROUND(E15*H15,2)</f>
        <v>0</v>
      </c>
      <c r="J15" s="291"/>
      <c r="K15" s="290">
        <f>ROUND(E15*J15,2)</f>
        <v>0</v>
      </c>
      <c r="L15" s="290">
        <v>21</v>
      </c>
      <c r="M15" s="290">
        <f>G15*(1+L15/100)</f>
        <v>0</v>
      </c>
      <c r="N15" s="290">
        <v>0</v>
      </c>
      <c r="O15" s="290">
        <f>ROUND(E15*N15,2)</f>
        <v>0</v>
      </c>
      <c r="P15" s="290">
        <v>0</v>
      </c>
      <c r="Q15" s="290">
        <f>ROUND(E15*P15,2)</f>
        <v>0</v>
      </c>
      <c r="R15" s="290"/>
      <c r="S15" s="290" t="s">
        <v>642</v>
      </c>
      <c r="T15" s="289" t="s">
        <v>459</v>
      </c>
      <c r="U15" s="284">
        <v>0.31617000000000001</v>
      </c>
      <c r="V15" s="284">
        <f>ROUND(E15*U15,2)</f>
        <v>4.74</v>
      </c>
      <c r="W15" s="284"/>
      <c r="X15" s="162"/>
      <c r="Y15" s="162"/>
      <c r="Z15" s="162"/>
      <c r="AA15" s="162"/>
      <c r="AB15" s="162"/>
      <c r="AC15" s="162"/>
      <c r="AD15" s="162"/>
      <c r="AE15" s="162"/>
      <c r="AF15" s="162"/>
      <c r="AG15" s="162" t="s">
        <v>652</v>
      </c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288"/>
      <c r="B16" s="287"/>
      <c r="C16" s="317" t="s">
        <v>768</v>
      </c>
      <c r="D16" s="316"/>
      <c r="E16" s="315">
        <v>15</v>
      </c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162"/>
      <c r="Y16" s="162"/>
      <c r="Z16" s="162"/>
      <c r="AA16" s="162"/>
      <c r="AB16" s="162"/>
      <c r="AC16" s="162"/>
      <c r="AD16" s="162"/>
      <c r="AE16" s="162"/>
      <c r="AF16" s="162"/>
      <c r="AG16" s="162" t="s">
        <v>138</v>
      </c>
      <c r="AH16" s="162">
        <v>5</v>
      </c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314">
        <v>7</v>
      </c>
      <c r="B17" s="313" t="s">
        <v>767</v>
      </c>
      <c r="C17" s="312" t="s">
        <v>766</v>
      </c>
      <c r="D17" s="311" t="s">
        <v>763</v>
      </c>
      <c r="E17" s="310">
        <v>2.5</v>
      </c>
      <c r="F17" s="309"/>
      <c r="G17" s="308">
        <f>ROUND(E17*F17,2)</f>
        <v>0</v>
      </c>
      <c r="H17" s="309"/>
      <c r="I17" s="308">
        <f>ROUND(E17*H17,2)</f>
        <v>0</v>
      </c>
      <c r="J17" s="309"/>
      <c r="K17" s="308">
        <f>ROUND(E17*J17,2)</f>
        <v>0</v>
      </c>
      <c r="L17" s="308">
        <v>21</v>
      </c>
      <c r="M17" s="308">
        <f>G17*(1+L17/100)</f>
        <v>0</v>
      </c>
      <c r="N17" s="308">
        <v>0</v>
      </c>
      <c r="O17" s="308">
        <f>ROUND(E17*N17,2)</f>
        <v>0</v>
      </c>
      <c r="P17" s="308">
        <v>0</v>
      </c>
      <c r="Q17" s="308">
        <f>ROUND(E17*P17,2)</f>
        <v>0</v>
      </c>
      <c r="R17" s="308"/>
      <c r="S17" s="308" t="s">
        <v>642</v>
      </c>
      <c r="T17" s="307" t="s">
        <v>458</v>
      </c>
      <c r="U17" s="284">
        <v>0</v>
      </c>
      <c r="V17" s="284">
        <f>ROUND(E17*U17,2)</f>
        <v>0</v>
      </c>
      <c r="W17" s="284"/>
      <c r="X17" s="162"/>
      <c r="Y17" s="162"/>
      <c r="Z17" s="162"/>
      <c r="AA17" s="162"/>
      <c r="AB17" s="162"/>
      <c r="AC17" s="162"/>
      <c r="AD17" s="162"/>
      <c r="AE17" s="162"/>
      <c r="AF17" s="162"/>
      <c r="AG17" s="162" t="s">
        <v>471</v>
      </c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296">
        <v>8</v>
      </c>
      <c r="B18" s="295" t="s">
        <v>765</v>
      </c>
      <c r="C18" s="294" t="s">
        <v>764</v>
      </c>
      <c r="D18" s="293" t="s">
        <v>763</v>
      </c>
      <c r="E18" s="292">
        <v>2.5</v>
      </c>
      <c r="F18" s="291"/>
      <c r="G18" s="290">
        <f>ROUND(E18*F18,2)</f>
        <v>0</v>
      </c>
      <c r="H18" s="291"/>
      <c r="I18" s="290">
        <f>ROUND(E18*H18,2)</f>
        <v>0</v>
      </c>
      <c r="J18" s="291"/>
      <c r="K18" s="290">
        <f>ROUND(E18*J18,2)</f>
        <v>0</v>
      </c>
      <c r="L18" s="290">
        <v>21</v>
      </c>
      <c r="M18" s="290">
        <f>G18*(1+L18/100)</f>
        <v>0</v>
      </c>
      <c r="N18" s="290">
        <v>0</v>
      </c>
      <c r="O18" s="290">
        <f>ROUND(E18*N18,2)</f>
        <v>0</v>
      </c>
      <c r="P18" s="290">
        <v>0</v>
      </c>
      <c r="Q18" s="290">
        <f>ROUND(E18*P18,2)</f>
        <v>0</v>
      </c>
      <c r="R18" s="290"/>
      <c r="S18" s="290" t="s">
        <v>642</v>
      </c>
      <c r="T18" s="289" t="s">
        <v>459</v>
      </c>
      <c r="U18" s="284">
        <v>0.31617000000000001</v>
      </c>
      <c r="V18" s="284">
        <f>ROUND(E18*U18,2)</f>
        <v>0.79</v>
      </c>
      <c r="W18" s="284"/>
      <c r="X18" s="162"/>
      <c r="Y18" s="162"/>
      <c r="Z18" s="162"/>
      <c r="AA18" s="162"/>
      <c r="AB18" s="162"/>
      <c r="AC18" s="162"/>
      <c r="AD18" s="162"/>
      <c r="AE18" s="162"/>
      <c r="AF18" s="162"/>
      <c r="AG18" s="162" t="s">
        <v>652</v>
      </c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288"/>
      <c r="B19" s="287"/>
      <c r="C19" s="317" t="s">
        <v>762</v>
      </c>
      <c r="D19" s="316"/>
      <c r="E19" s="315">
        <v>2.5</v>
      </c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162"/>
      <c r="Y19" s="162"/>
      <c r="Z19" s="162"/>
      <c r="AA19" s="162"/>
      <c r="AB19" s="162"/>
      <c r="AC19" s="162"/>
      <c r="AD19" s="162"/>
      <c r="AE19" s="162"/>
      <c r="AF19" s="162"/>
      <c r="AG19" s="162" t="s">
        <v>138</v>
      </c>
      <c r="AH19" s="162">
        <v>5</v>
      </c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x14ac:dyDescent="0.2">
      <c r="A20" s="202"/>
      <c r="B20" s="7"/>
      <c r="C20" s="208"/>
      <c r="D20" s="9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AE20">
        <v>15</v>
      </c>
      <c r="AF20">
        <v>21</v>
      </c>
    </row>
    <row r="21" spans="1:60" x14ac:dyDescent="0.2">
      <c r="A21" s="283"/>
      <c r="B21" s="282" t="s">
        <v>28</v>
      </c>
      <c r="C21" s="281"/>
      <c r="D21" s="280"/>
      <c r="E21" s="279"/>
      <c r="F21" s="279"/>
      <c r="G21" s="278">
        <f>G8</f>
        <v>0</v>
      </c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AE21">
        <f>SUMIF(L7:L19,AE20,G7:G19)</f>
        <v>0</v>
      </c>
      <c r="AF21">
        <f>SUMIF(L7:L19,AF20,G7:G19)</f>
        <v>0</v>
      </c>
      <c r="AG21" t="s">
        <v>452</v>
      </c>
    </row>
    <row r="22" spans="1:60" x14ac:dyDescent="0.2">
      <c r="C22" s="210"/>
      <c r="D22" s="150"/>
      <c r="AG22" t="s">
        <v>454</v>
      </c>
    </row>
    <row r="23" spans="1:60" x14ac:dyDescent="0.2">
      <c r="D23" s="150"/>
    </row>
    <row r="24" spans="1:60" x14ac:dyDescent="0.2">
      <c r="D24" s="150"/>
    </row>
    <row r="25" spans="1:60" x14ac:dyDescent="0.2">
      <c r="D25" s="150"/>
    </row>
    <row r="26" spans="1:60" x14ac:dyDescent="0.2">
      <c r="D26" s="150"/>
    </row>
    <row r="27" spans="1:60" x14ac:dyDescent="0.2">
      <c r="D27" s="150"/>
    </row>
    <row r="28" spans="1:60" x14ac:dyDescent="0.2">
      <c r="D28" s="150"/>
    </row>
    <row r="29" spans="1:60" x14ac:dyDescent="0.2">
      <c r="D29" s="150"/>
    </row>
    <row r="30" spans="1:60" x14ac:dyDescent="0.2">
      <c r="D30" s="150"/>
    </row>
    <row r="31" spans="1:60" x14ac:dyDescent="0.2">
      <c r="D31" s="150"/>
    </row>
    <row r="32" spans="1:60" x14ac:dyDescent="0.2">
      <c r="D32" s="150"/>
    </row>
    <row r="33" spans="4:4" x14ac:dyDescent="0.2">
      <c r="D33" s="150"/>
    </row>
    <row r="34" spans="4:4" x14ac:dyDescent="0.2">
      <c r="D34" s="150"/>
    </row>
    <row r="35" spans="4:4" x14ac:dyDescent="0.2">
      <c r="D35" s="150"/>
    </row>
    <row r="36" spans="4:4" x14ac:dyDescent="0.2">
      <c r="D36" s="150"/>
    </row>
    <row r="37" spans="4:4" x14ac:dyDescent="0.2">
      <c r="D37" s="150"/>
    </row>
    <row r="38" spans="4:4" x14ac:dyDescent="0.2">
      <c r="D38" s="150"/>
    </row>
    <row r="39" spans="4:4" x14ac:dyDescent="0.2">
      <c r="D39" s="150"/>
    </row>
    <row r="40" spans="4:4" x14ac:dyDescent="0.2">
      <c r="D40" s="150"/>
    </row>
    <row r="41" spans="4:4" x14ac:dyDescent="0.2">
      <c r="D41" s="150"/>
    </row>
    <row r="42" spans="4:4" x14ac:dyDescent="0.2">
      <c r="D42" s="150"/>
    </row>
    <row r="43" spans="4:4" x14ac:dyDescent="0.2">
      <c r="D43" s="150"/>
    </row>
    <row r="44" spans="4:4" x14ac:dyDescent="0.2">
      <c r="D44" s="150"/>
    </row>
    <row r="45" spans="4:4" x14ac:dyDescent="0.2">
      <c r="D45" s="150"/>
    </row>
    <row r="46" spans="4:4" x14ac:dyDescent="0.2">
      <c r="D46" s="150"/>
    </row>
    <row r="47" spans="4:4" x14ac:dyDescent="0.2">
      <c r="D47" s="150"/>
    </row>
    <row r="48" spans="4:4" x14ac:dyDescent="0.2">
      <c r="D48" s="150"/>
    </row>
    <row r="49" spans="4:4" x14ac:dyDescent="0.2">
      <c r="D49" s="150"/>
    </row>
    <row r="50" spans="4:4" x14ac:dyDescent="0.2">
      <c r="D50" s="150"/>
    </row>
    <row r="51" spans="4:4" x14ac:dyDescent="0.2">
      <c r="D51" s="150"/>
    </row>
    <row r="52" spans="4:4" x14ac:dyDescent="0.2">
      <c r="D52" s="150"/>
    </row>
    <row r="53" spans="4:4" x14ac:dyDescent="0.2">
      <c r="D53" s="150"/>
    </row>
    <row r="54" spans="4:4" x14ac:dyDescent="0.2">
      <c r="D54" s="150"/>
    </row>
    <row r="55" spans="4:4" x14ac:dyDescent="0.2">
      <c r="D55" s="150"/>
    </row>
    <row r="56" spans="4:4" x14ac:dyDescent="0.2">
      <c r="D56" s="150"/>
    </row>
    <row r="57" spans="4:4" x14ac:dyDescent="0.2">
      <c r="D57" s="150"/>
    </row>
    <row r="58" spans="4:4" x14ac:dyDescent="0.2">
      <c r="D58" s="150"/>
    </row>
    <row r="59" spans="4:4" x14ac:dyDescent="0.2">
      <c r="D59" s="150"/>
    </row>
    <row r="60" spans="4:4" x14ac:dyDescent="0.2">
      <c r="D60" s="150"/>
    </row>
    <row r="61" spans="4:4" x14ac:dyDescent="0.2">
      <c r="D61" s="150"/>
    </row>
    <row r="62" spans="4:4" x14ac:dyDescent="0.2">
      <c r="D62" s="150"/>
    </row>
    <row r="63" spans="4:4" x14ac:dyDescent="0.2">
      <c r="D63" s="150"/>
    </row>
    <row r="64" spans="4:4" x14ac:dyDescent="0.2">
      <c r="D64" s="150"/>
    </row>
    <row r="65" spans="4:4" x14ac:dyDescent="0.2">
      <c r="D65" s="150"/>
    </row>
    <row r="66" spans="4:4" x14ac:dyDescent="0.2">
      <c r="D66" s="150"/>
    </row>
    <row r="67" spans="4:4" x14ac:dyDescent="0.2">
      <c r="D67" s="150"/>
    </row>
    <row r="68" spans="4:4" x14ac:dyDescent="0.2">
      <c r="D68" s="150"/>
    </row>
    <row r="69" spans="4:4" x14ac:dyDescent="0.2">
      <c r="D69" s="150"/>
    </row>
    <row r="70" spans="4:4" x14ac:dyDescent="0.2">
      <c r="D70" s="150"/>
    </row>
    <row r="71" spans="4:4" x14ac:dyDescent="0.2">
      <c r="D71" s="150"/>
    </row>
    <row r="72" spans="4:4" x14ac:dyDescent="0.2">
      <c r="D72" s="150"/>
    </row>
    <row r="73" spans="4:4" x14ac:dyDescent="0.2">
      <c r="D73" s="150"/>
    </row>
    <row r="74" spans="4:4" x14ac:dyDescent="0.2">
      <c r="D74" s="150"/>
    </row>
    <row r="75" spans="4:4" x14ac:dyDescent="0.2">
      <c r="D75" s="150"/>
    </row>
    <row r="76" spans="4:4" x14ac:dyDescent="0.2">
      <c r="D76" s="150"/>
    </row>
    <row r="77" spans="4:4" x14ac:dyDescent="0.2">
      <c r="D77" s="150"/>
    </row>
    <row r="78" spans="4:4" x14ac:dyDescent="0.2">
      <c r="D78" s="150"/>
    </row>
    <row r="79" spans="4:4" x14ac:dyDescent="0.2">
      <c r="D79" s="150"/>
    </row>
    <row r="80" spans="4:4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uNT3Edejlg2Q6B86r9MApV8UCJ3QPYhioHGzmJg5TiCPVqvoKWt52q4bC4pe8HVjnEMqdJkUi7S9dm4IK2BeIg==" saltValue="qhSDxT3G9yhvMRKJCPXJp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DA302-5A1E-4B1C-9AD3-4E6E96EEB939}">
  <sheetPr>
    <outlinePr summaryBelow="0"/>
  </sheetPr>
  <dimension ref="A1:BH5000"/>
  <sheetViews>
    <sheetView workbookViewId="0">
      <selection sqref="A1:J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AE1" t="s">
        <v>97</v>
      </c>
    </row>
    <row r="2" spans="1:60" ht="24.95" customHeight="1" x14ac:dyDescent="0.2">
      <c r="A2" s="336" t="s">
        <v>96</v>
      </c>
      <c r="B2" s="335"/>
      <c r="C2" s="334" t="s">
        <v>810</v>
      </c>
      <c r="D2" s="333"/>
      <c r="E2" s="333"/>
      <c r="F2" s="333"/>
      <c r="G2" s="332"/>
      <c r="AE2" t="s">
        <v>98</v>
      </c>
    </row>
    <row r="3" spans="1:60" ht="24.95" hidden="1" customHeight="1" x14ac:dyDescent="0.2">
      <c r="A3" s="336" t="s">
        <v>7</v>
      </c>
      <c r="B3" s="335"/>
      <c r="C3" s="333"/>
      <c r="D3" s="333"/>
      <c r="E3" s="333"/>
      <c r="F3" s="333"/>
      <c r="G3" s="332"/>
      <c r="AE3" t="s">
        <v>99</v>
      </c>
    </row>
    <row r="4" spans="1:60" ht="24.95" hidden="1" customHeight="1" x14ac:dyDescent="0.2">
      <c r="A4" s="336" t="s">
        <v>8</v>
      </c>
      <c r="B4" s="335"/>
      <c r="C4" s="334"/>
      <c r="D4" s="333"/>
      <c r="E4" s="333"/>
      <c r="F4" s="333"/>
      <c r="G4" s="332"/>
      <c r="AE4" t="s">
        <v>100</v>
      </c>
    </row>
    <row r="5" spans="1:60" hidden="1" x14ac:dyDescent="0.2">
      <c r="A5" s="443" t="s">
        <v>101</v>
      </c>
      <c r="B5" s="156"/>
      <c r="C5" s="157"/>
      <c r="D5" s="158"/>
      <c r="E5" s="159"/>
      <c r="F5" s="159"/>
      <c r="G5" s="442"/>
      <c r="AE5" t="s">
        <v>102</v>
      </c>
    </row>
    <row r="6" spans="1:60" x14ac:dyDescent="0.2">
      <c r="D6" s="150"/>
    </row>
    <row r="7" spans="1:60" ht="38.25" x14ac:dyDescent="0.2">
      <c r="A7" s="439" t="s">
        <v>103</v>
      </c>
      <c r="B7" s="441" t="s">
        <v>104</v>
      </c>
      <c r="C7" s="441" t="s">
        <v>105</v>
      </c>
      <c r="D7" s="440" t="s">
        <v>106</v>
      </c>
      <c r="E7" s="439" t="s">
        <v>107</v>
      </c>
      <c r="F7" s="161" t="s">
        <v>108</v>
      </c>
      <c r="G7" s="439" t="s">
        <v>28</v>
      </c>
      <c r="H7" s="184" t="s">
        <v>29</v>
      </c>
      <c r="I7" s="184" t="s">
        <v>109</v>
      </c>
      <c r="J7" s="184" t="s">
        <v>30</v>
      </c>
      <c r="K7" s="184" t="s">
        <v>110</v>
      </c>
      <c r="L7" s="184" t="s">
        <v>111</v>
      </c>
      <c r="M7" s="184" t="s">
        <v>112</v>
      </c>
      <c r="N7" s="184" t="s">
        <v>113</v>
      </c>
      <c r="O7" s="184" t="s">
        <v>114</v>
      </c>
      <c r="P7" s="184" t="s">
        <v>115</v>
      </c>
      <c r="Q7" s="184" t="s">
        <v>116</v>
      </c>
      <c r="R7" s="184" t="s">
        <v>117</v>
      </c>
      <c r="S7" s="184" t="s">
        <v>118</v>
      </c>
      <c r="T7" s="184" t="s">
        <v>119</v>
      </c>
      <c r="U7" s="184" t="s">
        <v>120</v>
      </c>
    </row>
    <row r="8" spans="1:60" x14ac:dyDescent="0.2">
      <c r="A8" s="185" t="s">
        <v>121</v>
      </c>
      <c r="B8" s="186" t="s">
        <v>809</v>
      </c>
      <c r="C8" s="187" t="s">
        <v>808</v>
      </c>
      <c r="D8" s="188"/>
      <c r="E8" s="189"/>
      <c r="F8" s="176"/>
      <c r="G8" s="176">
        <f>SUMIF(AE9:AE21,"&lt;&gt;NOR",G9:G21)</f>
        <v>0</v>
      </c>
      <c r="H8" s="176"/>
      <c r="I8" s="176">
        <f>SUM(I9:I21)</f>
        <v>0</v>
      </c>
      <c r="J8" s="176"/>
      <c r="K8" s="176">
        <f>SUM(K9:K21)</f>
        <v>0</v>
      </c>
      <c r="L8" s="176"/>
      <c r="M8" s="176">
        <f>SUM(M9:M21)</f>
        <v>0</v>
      </c>
      <c r="N8" s="176"/>
      <c r="O8" s="176">
        <f>SUM(O9:O21)</f>
        <v>1.7100000000000002</v>
      </c>
      <c r="P8" s="176"/>
      <c r="Q8" s="176">
        <f>SUM(Q9:Q21)</f>
        <v>0</v>
      </c>
      <c r="R8" s="176"/>
      <c r="S8" s="176"/>
      <c r="T8" s="190"/>
      <c r="U8" s="176">
        <f>SUM(U9:U21)</f>
        <v>0</v>
      </c>
      <c r="AE8" t="s">
        <v>122</v>
      </c>
    </row>
    <row r="9" spans="1:60" outlineLevel="1" x14ac:dyDescent="0.2">
      <c r="A9" s="163">
        <v>1</v>
      </c>
      <c r="B9" s="168" t="s">
        <v>129</v>
      </c>
      <c r="C9" s="204" t="s">
        <v>807</v>
      </c>
      <c r="D9" s="170" t="s">
        <v>182</v>
      </c>
      <c r="E9" s="173">
        <v>6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4.2000000000000003E-2</v>
      </c>
      <c r="O9" s="178">
        <f>ROUND(E9*N9,2)</f>
        <v>0.25</v>
      </c>
      <c r="P9" s="178">
        <v>0</v>
      </c>
      <c r="Q9" s="178">
        <f>ROUND(E9*P9,2)</f>
        <v>0</v>
      </c>
      <c r="R9" s="178"/>
      <c r="S9" s="178"/>
      <c r="T9" s="179">
        <v>0</v>
      </c>
      <c r="U9" s="178">
        <f>ROUND(E9*T9,2)</f>
        <v>0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304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163">
        <v>2</v>
      </c>
      <c r="B10" s="168" t="s">
        <v>129</v>
      </c>
      <c r="C10" s="204" t="s">
        <v>806</v>
      </c>
      <c r="D10" s="170" t="s">
        <v>182</v>
      </c>
      <c r="E10" s="173">
        <v>4</v>
      </c>
      <c r="F10" s="177"/>
      <c r="G10" s="178">
        <f>ROUND(E10*F10,2)</f>
        <v>0</v>
      </c>
      <c r="H10" s="177"/>
      <c r="I10" s="178">
        <f>ROUND(E10*H10,2)</f>
        <v>0</v>
      </c>
      <c r="J10" s="177"/>
      <c r="K10" s="178">
        <f>ROUND(E10*J10,2)</f>
        <v>0</v>
      </c>
      <c r="L10" s="178">
        <v>21</v>
      </c>
      <c r="M10" s="178">
        <f>G10*(1+L10/100)</f>
        <v>0</v>
      </c>
      <c r="N10" s="178">
        <v>4.2000000000000003E-2</v>
      </c>
      <c r="O10" s="178">
        <f>ROUND(E10*N10,2)</f>
        <v>0.17</v>
      </c>
      <c r="P10" s="178">
        <v>0</v>
      </c>
      <c r="Q10" s="178">
        <f>ROUND(E10*P10,2)</f>
        <v>0</v>
      </c>
      <c r="R10" s="178"/>
      <c r="S10" s="178"/>
      <c r="T10" s="179">
        <v>0</v>
      </c>
      <c r="U10" s="178">
        <f>ROUND(E10*T10,2)</f>
        <v>0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304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8" t="s">
        <v>129</v>
      </c>
      <c r="C11" s="204" t="s">
        <v>805</v>
      </c>
      <c r="D11" s="170" t="s">
        <v>182</v>
      </c>
      <c r="E11" s="173">
        <v>4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8">
        <v>4.2000000000000003E-2</v>
      </c>
      <c r="O11" s="178">
        <f>ROUND(E11*N11,2)</f>
        <v>0.17</v>
      </c>
      <c r="P11" s="178">
        <v>0</v>
      </c>
      <c r="Q11" s="178">
        <f>ROUND(E11*P11,2)</f>
        <v>0</v>
      </c>
      <c r="R11" s="178"/>
      <c r="S11" s="178"/>
      <c r="T11" s="179">
        <v>0</v>
      </c>
      <c r="U11" s="178">
        <f>ROUND(E11*T11,2)</f>
        <v>0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304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163">
        <v>4</v>
      </c>
      <c r="B12" s="168" t="s">
        <v>129</v>
      </c>
      <c r="C12" s="204" t="s">
        <v>804</v>
      </c>
      <c r="D12" s="170" t="s">
        <v>182</v>
      </c>
      <c r="E12" s="173">
        <v>2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21</v>
      </c>
      <c r="M12" s="178">
        <f>G12*(1+L12/100)</f>
        <v>0</v>
      </c>
      <c r="N12" s="178">
        <v>4.2000000000000003E-2</v>
      </c>
      <c r="O12" s="178">
        <f>ROUND(E12*N12,2)</f>
        <v>0.08</v>
      </c>
      <c r="P12" s="178">
        <v>0</v>
      </c>
      <c r="Q12" s="178">
        <f>ROUND(E12*P12,2)</f>
        <v>0</v>
      </c>
      <c r="R12" s="178"/>
      <c r="S12" s="178"/>
      <c r="T12" s="179">
        <v>0</v>
      </c>
      <c r="U12" s="178">
        <f>ROUND(E12*T12,2)</f>
        <v>0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304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ht="22.5" outlineLevel="1" x14ac:dyDescent="0.2">
      <c r="A13" s="163">
        <v>5</v>
      </c>
      <c r="B13" s="168" t="s">
        <v>129</v>
      </c>
      <c r="C13" s="204" t="s">
        <v>803</v>
      </c>
      <c r="D13" s="170" t="s">
        <v>182</v>
      </c>
      <c r="E13" s="173">
        <v>3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8">
        <v>4.2000000000000003E-2</v>
      </c>
      <c r="O13" s="178">
        <f>ROUND(E13*N13,2)</f>
        <v>0.13</v>
      </c>
      <c r="P13" s="178">
        <v>0</v>
      </c>
      <c r="Q13" s="178">
        <f>ROUND(E13*P13,2)</f>
        <v>0</v>
      </c>
      <c r="R13" s="178"/>
      <c r="S13" s="178"/>
      <c r="T13" s="179">
        <v>0</v>
      </c>
      <c r="U13" s="178">
        <f>ROUND(E13*T13,2)</f>
        <v>0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304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ht="22.5" outlineLevel="1" x14ac:dyDescent="0.2">
      <c r="A14" s="163">
        <v>6</v>
      </c>
      <c r="B14" s="168" t="s">
        <v>129</v>
      </c>
      <c r="C14" s="204" t="s">
        <v>802</v>
      </c>
      <c r="D14" s="170" t="s">
        <v>182</v>
      </c>
      <c r="E14" s="173">
        <v>1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21</v>
      </c>
      <c r="M14" s="178">
        <f>G14*(1+L14/100)</f>
        <v>0</v>
      </c>
      <c r="N14" s="178">
        <v>4.2000000000000003E-2</v>
      </c>
      <c r="O14" s="178">
        <f>ROUND(E14*N14,2)</f>
        <v>0.04</v>
      </c>
      <c r="P14" s="178">
        <v>0</v>
      </c>
      <c r="Q14" s="178">
        <f>ROUND(E14*P14,2)</f>
        <v>0</v>
      </c>
      <c r="R14" s="178"/>
      <c r="S14" s="178"/>
      <c r="T14" s="179">
        <v>0</v>
      </c>
      <c r="U14" s="178">
        <f>ROUND(E14*T14,2)</f>
        <v>0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304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7</v>
      </c>
      <c r="B15" s="168" t="s">
        <v>129</v>
      </c>
      <c r="C15" s="204" t="s">
        <v>801</v>
      </c>
      <c r="D15" s="170" t="s">
        <v>182</v>
      </c>
      <c r="E15" s="173">
        <v>6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21</v>
      </c>
      <c r="M15" s="178">
        <f>G15*(1+L15/100)</f>
        <v>0</v>
      </c>
      <c r="N15" s="178">
        <v>4.2000000000000003E-2</v>
      </c>
      <c r="O15" s="178">
        <f>ROUND(E15*N15,2)</f>
        <v>0.25</v>
      </c>
      <c r="P15" s="178">
        <v>0</v>
      </c>
      <c r="Q15" s="178">
        <f>ROUND(E15*P15,2)</f>
        <v>0</v>
      </c>
      <c r="R15" s="178"/>
      <c r="S15" s="178"/>
      <c r="T15" s="179">
        <v>0</v>
      </c>
      <c r="U15" s="178">
        <f>ROUND(E15*T15,2)</f>
        <v>0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304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63">
        <v>8</v>
      </c>
      <c r="B16" s="168" t="s">
        <v>129</v>
      </c>
      <c r="C16" s="204" t="s">
        <v>800</v>
      </c>
      <c r="D16" s="170" t="s">
        <v>182</v>
      </c>
      <c r="E16" s="173">
        <v>2</v>
      </c>
      <c r="F16" s="177"/>
      <c r="G16" s="178">
        <f>ROUND(E16*F16,2)</f>
        <v>0</v>
      </c>
      <c r="H16" s="177"/>
      <c r="I16" s="178">
        <f>ROUND(E16*H16,2)</f>
        <v>0</v>
      </c>
      <c r="J16" s="177"/>
      <c r="K16" s="178">
        <f>ROUND(E16*J16,2)</f>
        <v>0</v>
      </c>
      <c r="L16" s="178">
        <v>21</v>
      </c>
      <c r="M16" s="178">
        <f>G16*(1+L16/100)</f>
        <v>0</v>
      </c>
      <c r="N16" s="178">
        <v>4.2000000000000003E-2</v>
      </c>
      <c r="O16" s="178">
        <f>ROUND(E16*N16,2)</f>
        <v>0.08</v>
      </c>
      <c r="P16" s="178">
        <v>0</v>
      </c>
      <c r="Q16" s="178">
        <f>ROUND(E16*P16,2)</f>
        <v>0</v>
      </c>
      <c r="R16" s="178"/>
      <c r="S16" s="178"/>
      <c r="T16" s="179">
        <v>0</v>
      </c>
      <c r="U16" s="178">
        <f>ROUND(E16*T16,2)</f>
        <v>0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304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ht="22.5" outlineLevel="1" x14ac:dyDescent="0.2">
      <c r="A17" s="163">
        <v>9</v>
      </c>
      <c r="B17" s="168" t="s">
        <v>129</v>
      </c>
      <c r="C17" s="204" t="s">
        <v>799</v>
      </c>
      <c r="D17" s="170" t="s">
        <v>182</v>
      </c>
      <c r="E17" s="173">
        <v>6</v>
      </c>
      <c r="F17" s="177"/>
      <c r="G17" s="178">
        <f>ROUND(E17*F17,2)</f>
        <v>0</v>
      </c>
      <c r="H17" s="177"/>
      <c r="I17" s="178">
        <f>ROUND(E17*H17,2)</f>
        <v>0</v>
      </c>
      <c r="J17" s="177"/>
      <c r="K17" s="178">
        <f>ROUND(E17*J17,2)</f>
        <v>0</v>
      </c>
      <c r="L17" s="178">
        <v>21</v>
      </c>
      <c r="M17" s="178">
        <f>G17*(1+L17/100)</f>
        <v>0</v>
      </c>
      <c r="N17" s="178">
        <v>4.2000000000000003E-2</v>
      </c>
      <c r="O17" s="178">
        <f>ROUND(E17*N17,2)</f>
        <v>0.25</v>
      </c>
      <c r="P17" s="178">
        <v>0</v>
      </c>
      <c r="Q17" s="178">
        <f>ROUND(E17*P17,2)</f>
        <v>0</v>
      </c>
      <c r="R17" s="178"/>
      <c r="S17" s="178"/>
      <c r="T17" s="179">
        <v>0</v>
      </c>
      <c r="U17" s="178">
        <f>ROUND(E17*T17,2)</f>
        <v>0</v>
      </c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304</v>
      </c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ht="22.5" outlineLevel="1" x14ac:dyDescent="0.2">
      <c r="A18" s="163">
        <v>10</v>
      </c>
      <c r="B18" s="168" t="s">
        <v>129</v>
      </c>
      <c r="C18" s="204" t="s">
        <v>798</v>
      </c>
      <c r="D18" s="170" t="s">
        <v>182</v>
      </c>
      <c r="E18" s="173">
        <v>1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8">
        <v>4.2000000000000003E-2</v>
      </c>
      <c r="O18" s="178">
        <f>ROUND(E18*N18,2)</f>
        <v>0.04</v>
      </c>
      <c r="P18" s="178">
        <v>0</v>
      </c>
      <c r="Q18" s="178">
        <f>ROUND(E18*P18,2)</f>
        <v>0</v>
      </c>
      <c r="R18" s="178"/>
      <c r="S18" s="178"/>
      <c r="T18" s="179">
        <v>0</v>
      </c>
      <c r="U18" s="178">
        <f>ROUND(E18*T18,2)</f>
        <v>0</v>
      </c>
      <c r="V18" s="162"/>
      <c r="W18" s="162"/>
      <c r="X18" s="162"/>
      <c r="Y18" s="162"/>
      <c r="Z18" s="162"/>
      <c r="AA18" s="162"/>
      <c r="AB18" s="162"/>
      <c r="AC18" s="162"/>
      <c r="AD18" s="162"/>
      <c r="AE18" s="162" t="s">
        <v>304</v>
      </c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163">
        <v>11</v>
      </c>
      <c r="B19" s="168" t="s">
        <v>129</v>
      </c>
      <c r="C19" s="204" t="s">
        <v>797</v>
      </c>
      <c r="D19" s="170" t="s">
        <v>182</v>
      </c>
      <c r="E19" s="173">
        <v>1</v>
      </c>
      <c r="F19" s="177"/>
      <c r="G19" s="178">
        <f>ROUND(E19*F19,2)</f>
        <v>0</v>
      </c>
      <c r="H19" s="177"/>
      <c r="I19" s="178">
        <f>ROUND(E19*H19,2)</f>
        <v>0</v>
      </c>
      <c r="J19" s="177"/>
      <c r="K19" s="178">
        <f>ROUND(E19*J19,2)</f>
        <v>0</v>
      </c>
      <c r="L19" s="178">
        <v>21</v>
      </c>
      <c r="M19" s="178">
        <f>G19*(1+L19/100)</f>
        <v>0</v>
      </c>
      <c r="N19" s="178">
        <v>4.2000000000000003E-2</v>
      </c>
      <c r="O19" s="178">
        <f>ROUND(E19*N19,2)</f>
        <v>0.04</v>
      </c>
      <c r="P19" s="178">
        <v>0</v>
      </c>
      <c r="Q19" s="178">
        <f>ROUND(E19*P19,2)</f>
        <v>0</v>
      </c>
      <c r="R19" s="178"/>
      <c r="S19" s="178"/>
      <c r="T19" s="179">
        <v>0</v>
      </c>
      <c r="U19" s="178">
        <f>ROUND(E19*T19,2)</f>
        <v>0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304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>
        <v>12</v>
      </c>
      <c r="B20" s="168" t="s">
        <v>129</v>
      </c>
      <c r="C20" s="204" t="s">
        <v>796</v>
      </c>
      <c r="D20" s="170" t="s">
        <v>182</v>
      </c>
      <c r="E20" s="173">
        <v>4</v>
      </c>
      <c r="F20" s="177"/>
      <c r="G20" s="178">
        <f>ROUND(E20*F20,2)</f>
        <v>0</v>
      </c>
      <c r="H20" s="177"/>
      <c r="I20" s="178">
        <f>ROUND(E20*H20,2)</f>
        <v>0</v>
      </c>
      <c r="J20" s="177"/>
      <c r="K20" s="178">
        <f>ROUND(E20*J20,2)</f>
        <v>0</v>
      </c>
      <c r="L20" s="178">
        <v>21</v>
      </c>
      <c r="M20" s="178">
        <f>G20*(1+L20/100)</f>
        <v>0</v>
      </c>
      <c r="N20" s="178">
        <v>4.2000000000000003E-2</v>
      </c>
      <c r="O20" s="178">
        <f>ROUND(E20*N20,2)</f>
        <v>0.17</v>
      </c>
      <c r="P20" s="178">
        <v>0</v>
      </c>
      <c r="Q20" s="178">
        <f>ROUND(E20*P20,2)</f>
        <v>0</v>
      </c>
      <c r="R20" s="178"/>
      <c r="S20" s="178"/>
      <c r="T20" s="179">
        <v>0</v>
      </c>
      <c r="U20" s="178">
        <f>ROUND(E20*T20,2)</f>
        <v>0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304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13</v>
      </c>
      <c r="B21" s="168" t="s">
        <v>129</v>
      </c>
      <c r="C21" s="204" t="s">
        <v>795</v>
      </c>
      <c r="D21" s="170" t="s">
        <v>182</v>
      </c>
      <c r="E21" s="173">
        <v>1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21</v>
      </c>
      <c r="M21" s="178">
        <f>G21*(1+L21/100)</f>
        <v>0</v>
      </c>
      <c r="N21" s="178">
        <v>4.2000000000000003E-2</v>
      </c>
      <c r="O21" s="178">
        <f>ROUND(E21*N21,2)</f>
        <v>0.04</v>
      </c>
      <c r="P21" s="178">
        <v>0</v>
      </c>
      <c r="Q21" s="178">
        <f>ROUND(E21*P21,2)</f>
        <v>0</v>
      </c>
      <c r="R21" s="178"/>
      <c r="S21" s="178"/>
      <c r="T21" s="179">
        <v>0</v>
      </c>
      <c r="U21" s="178">
        <f>ROUND(E21*T21,2)</f>
        <v>0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304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ht="25.5" x14ac:dyDescent="0.2">
      <c r="A22" s="164" t="s">
        <v>121</v>
      </c>
      <c r="B22" s="169" t="s">
        <v>183</v>
      </c>
      <c r="C22" s="205" t="s">
        <v>794</v>
      </c>
      <c r="D22" s="171"/>
      <c r="E22" s="174"/>
      <c r="F22" s="180"/>
      <c r="G22" s="180">
        <f>SUMIF(AE23:AE31,"&lt;&gt;NOR",G23:G31)</f>
        <v>0</v>
      </c>
      <c r="H22" s="180"/>
      <c r="I22" s="180">
        <f>SUM(I23:I31)</f>
        <v>0</v>
      </c>
      <c r="J22" s="180"/>
      <c r="K22" s="180">
        <f>SUM(K23:K31)</f>
        <v>0</v>
      </c>
      <c r="L22" s="180"/>
      <c r="M22" s="180">
        <f>SUM(M23:M31)</f>
        <v>0</v>
      </c>
      <c r="N22" s="180"/>
      <c r="O22" s="180">
        <f>SUM(O23:O31)</f>
        <v>193</v>
      </c>
      <c r="P22" s="180"/>
      <c r="Q22" s="180">
        <f>SUM(Q23:Q31)</f>
        <v>0</v>
      </c>
      <c r="R22" s="180"/>
      <c r="S22" s="180"/>
      <c r="T22" s="181"/>
      <c r="U22" s="180">
        <f>SUM(U23:U31)</f>
        <v>0</v>
      </c>
      <c r="AE22" t="s">
        <v>122</v>
      </c>
    </row>
    <row r="23" spans="1:60" outlineLevel="1" x14ac:dyDescent="0.2">
      <c r="A23" s="163">
        <v>14</v>
      </c>
      <c r="B23" s="168" t="s">
        <v>784</v>
      </c>
      <c r="C23" s="204" t="s">
        <v>793</v>
      </c>
      <c r="D23" s="170" t="s">
        <v>788</v>
      </c>
      <c r="E23" s="173">
        <v>26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8">
        <v>1</v>
      </c>
      <c r="O23" s="178">
        <f>ROUND(E23*N23,2)</f>
        <v>26</v>
      </c>
      <c r="P23" s="178">
        <v>0</v>
      </c>
      <c r="Q23" s="178">
        <f>ROUND(E23*P23,2)</f>
        <v>0</v>
      </c>
      <c r="R23" s="178"/>
      <c r="S23" s="178"/>
      <c r="T23" s="179">
        <v>0</v>
      </c>
      <c r="U23" s="178">
        <f>ROUND(E23*T23,2)</f>
        <v>0</v>
      </c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126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63">
        <v>15</v>
      </c>
      <c r="B24" s="168" t="s">
        <v>784</v>
      </c>
      <c r="C24" s="204" t="s">
        <v>792</v>
      </c>
      <c r="D24" s="170" t="s">
        <v>788</v>
      </c>
      <c r="E24" s="173">
        <v>15</v>
      </c>
      <c r="F24" s="177"/>
      <c r="G24" s="178">
        <f>ROUND(E24*F24,2)</f>
        <v>0</v>
      </c>
      <c r="H24" s="177"/>
      <c r="I24" s="178">
        <f>ROUND(E24*H24,2)</f>
        <v>0</v>
      </c>
      <c r="J24" s="177"/>
      <c r="K24" s="178">
        <f>ROUND(E24*J24,2)</f>
        <v>0</v>
      </c>
      <c r="L24" s="178">
        <v>21</v>
      </c>
      <c r="M24" s="178">
        <f>G24*(1+L24/100)</f>
        <v>0</v>
      </c>
      <c r="N24" s="178">
        <v>1</v>
      </c>
      <c r="O24" s="178">
        <f>ROUND(E24*N24,2)</f>
        <v>15</v>
      </c>
      <c r="P24" s="178">
        <v>0</v>
      </c>
      <c r="Q24" s="178">
        <f>ROUND(E24*P24,2)</f>
        <v>0</v>
      </c>
      <c r="R24" s="178"/>
      <c r="S24" s="178"/>
      <c r="T24" s="179">
        <v>0</v>
      </c>
      <c r="U24" s="178">
        <f>ROUND(E24*T24,2)</f>
        <v>0</v>
      </c>
      <c r="V24" s="162"/>
      <c r="W24" s="162"/>
      <c r="X24" s="162"/>
      <c r="Y24" s="162"/>
      <c r="Z24" s="162"/>
      <c r="AA24" s="162"/>
      <c r="AB24" s="162"/>
      <c r="AC24" s="162"/>
      <c r="AD24" s="162"/>
      <c r="AE24" s="162" t="s">
        <v>126</v>
      </c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63">
        <v>16</v>
      </c>
      <c r="B25" s="168" t="s">
        <v>784</v>
      </c>
      <c r="C25" s="204" t="s">
        <v>791</v>
      </c>
      <c r="D25" s="170" t="s">
        <v>788</v>
      </c>
      <c r="E25" s="173">
        <v>15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8">
        <v>1</v>
      </c>
      <c r="O25" s="178">
        <f>ROUND(E25*N25,2)</f>
        <v>15</v>
      </c>
      <c r="P25" s="178">
        <v>0</v>
      </c>
      <c r="Q25" s="178">
        <f>ROUND(E25*P25,2)</f>
        <v>0</v>
      </c>
      <c r="R25" s="178"/>
      <c r="S25" s="178"/>
      <c r="T25" s="179">
        <v>0</v>
      </c>
      <c r="U25" s="178">
        <f>ROUND(E25*T25,2)</f>
        <v>0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126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163">
        <v>17</v>
      </c>
      <c r="B26" s="168" t="s">
        <v>784</v>
      </c>
      <c r="C26" s="204" t="s">
        <v>790</v>
      </c>
      <c r="D26" s="170" t="s">
        <v>788</v>
      </c>
      <c r="E26" s="173">
        <v>18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21</v>
      </c>
      <c r="M26" s="178">
        <f>G26*(1+L26/100)</f>
        <v>0</v>
      </c>
      <c r="N26" s="178">
        <v>1</v>
      </c>
      <c r="O26" s="178">
        <f>ROUND(E26*N26,2)</f>
        <v>18</v>
      </c>
      <c r="P26" s="178">
        <v>0</v>
      </c>
      <c r="Q26" s="178">
        <f>ROUND(E26*P26,2)</f>
        <v>0</v>
      </c>
      <c r="R26" s="178"/>
      <c r="S26" s="178"/>
      <c r="T26" s="179">
        <v>0</v>
      </c>
      <c r="U26" s="178">
        <f>ROUND(E26*T26,2)</f>
        <v>0</v>
      </c>
      <c r="V26" s="162"/>
      <c r="W26" s="162"/>
      <c r="X26" s="162"/>
      <c r="Y26" s="162"/>
      <c r="Z26" s="162"/>
      <c r="AA26" s="162"/>
      <c r="AB26" s="162"/>
      <c r="AC26" s="162"/>
      <c r="AD26" s="162"/>
      <c r="AE26" s="162" t="s">
        <v>126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63">
        <v>18</v>
      </c>
      <c r="B27" s="168" t="s">
        <v>784</v>
      </c>
      <c r="C27" s="204" t="s">
        <v>789</v>
      </c>
      <c r="D27" s="170" t="s">
        <v>788</v>
      </c>
      <c r="E27" s="173">
        <v>72</v>
      </c>
      <c r="F27" s="177"/>
      <c r="G27" s="178">
        <f>ROUND(E27*F27,2)</f>
        <v>0</v>
      </c>
      <c r="H27" s="177"/>
      <c r="I27" s="178">
        <f>ROUND(E27*H27,2)</f>
        <v>0</v>
      </c>
      <c r="J27" s="177"/>
      <c r="K27" s="178">
        <f>ROUND(E27*J27,2)</f>
        <v>0</v>
      </c>
      <c r="L27" s="178">
        <v>21</v>
      </c>
      <c r="M27" s="178">
        <f>G27*(1+L27/100)</f>
        <v>0</v>
      </c>
      <c r="N27" s="178">
        <v>1</v>
      </c>
      <c r="O27" s="178">
        <f>ROUND(E27*N27,2)</f>
        <v>72</v>
      </c>
      <c r="P27" s="178">
        <v>0</v>
      </c>
      <c r="Q27" s="178">
        <f>ROUND(E27*P27,2)</f>
        <v>0</v>
      </c>
      <c r="R27" s="178"/>
      <c r="S27" s="178"/>
      <c r="T27" s="179">
        <v>0</v>
      </c>
      <c r="U27" s="178">
        <f>ROUND(E27*T27,2)</f>
        <v>0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126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163">
        <v>19</v>
      </c>
      <c r="B28" s="168" t="s">
        <v>784</v>
      </c>
      <c r="C28" s="204" t="s">
        <v>787</v>
      </c>
      <c r="D28" s="170" t="s">
        <v>125</v>
      </c>
      <c r="E28" s="173">
        <v>33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21</v>
      </c>
      <c r="M28" s="178">
        <f>G28*(1+L28/100)</f>
        <v>0</v>
      </c>
      <c r="N28" s="178">
        <v>1</v>
      </c>
      <c r="O28" s="178">
        <f>ROUND(E28*N28,2)</f>
        <v>33</v>
      </c>
      <c r="P28" s="178">
        <v>0</v>
      </c>
      <c r="Q28" s="178">
        <f>ROUND(E28*P28,2)</f>
        <v>0</v>
      </c>
      <c r="R28" s="178"/>
      <c r="S28" s="178"/>
      <c r="T28" s="179">
        <v>0</v>
      </c>
      <c r="U28" s="178">
        <f>ROUND(E28*T28,2)</f>
        <v>0</v>
      </c>
      <c r="V28" s="162"/>
      <c r="W28" s="162"/>
      <c r="X28" s="162"/>
      <c r="Y28" s="162"/>
      <c r="Z28" s="162"/>
      <c r="AA28" s="162"/>
      <c r="AB28" s="162"/>
      <c r="AC28" s="162"/>
      <c r="AD28" s="162"/>
      <c r="AE28" s="162" t="s">
        <v>126</v>
      </c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 x14ac:dyDescent="0.2">
      <c r="A29" s="163">
        <v>20</v>
      </c>
      <c r="B29" s="168" t="s">
        <v>784</v>
      </c>
      <c r="C29" s="204" t="s">
        <v>786</v>
      </c>
      <c r="D29" s="170" t="s">
        <v>345</v>
      </c>
      <c r="E29" s="173">
        <v>5</v>
      </c>
      <c r="F29" s="177"/>
      <c r="G29" s="178">
        <f>ROUND(E29*F29,2)</f>
        <v>0</v>
      </c>
      <c r="H29" s="177"/>
      <c r="I29" s="178">
        <f>ROUND(E29*H29,2)</f>
        <v>0</v>
      </c>
      <c r="J29" s="177"/>
      <c r="K29" s="178">
        <f>ROUND(E29*J29,2)</f>
        <v>0</v>
      </c>
      <c r="L29" s="178">
        <v>21</v>
      </c>
      <c r="M29" s="178">
        <f>G29*(1+L29/100)</f>
        <v>0</v>
      </c>
      <c r="N29" s="178">
        <v>1</v>
      </c>
      <c r="O29" s="178">
        <f>ROUND(E29*N29,2)</f>
        <v>5</v>
      </c>
      <c r="P29" s="178">
        <v>0</v>
      </c>
      <c r="Q29" s="178">
        <f>ROUND(E29*P29,2)</f>
        <v>0</v>
      </c>
      <c r="R29" s="178"/>
      <c r="S29" s="178"/>
      <c r="T29" s="179">
        <v>0</v>
      </c>
      <c r="U29" s="178">
        <f>ROUND(E29*T29,2)</f>
        <v>0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126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163">
        <v>21</v>
      </c>
      <c r="B30" s="168" t="s">
        <v>784</v>
      </c>
      <c r="C30" s="204" t="s">
        <v>785</v>
      </c>
      <c r="D30" s="170" t="s">
        <v>345</v>
      </c>
      <c r="E30" s="173">
        <v>6</v>
      </c>
      <c r="F30" s="177"/>
      <c r="G30" s="178">
        <f>ROUND(E30*F30,2)</f>
        <v>0</v>
      </c>
      <c r="H30" s="177"/>
      <c r="I30" s="178">
        <f>ROUND(E30*H30,2)</f>
        <v>0</v>
      </c>
      <c r="J30" s="177"/>
      <c r="K30" s="178">
        <f>ROUND(E30*J30,2)</f>
        <v>0</v>
      </c>
      <c r="L30" s="178">
        <v>21</v>
      </c>
      <c r="M30" s="178">
        <f>G30*(1+L30/100)</f>
        <v>0</v>
      </c>
      <c r="N30" s="178">
        <v>1</v>
      </c>
      <c r="O30" s="178">
        <f>ROUND(E30*N30,2)</f>
        <v>6</v>
      </c>
      <c r="P30" s="178">
        <v>0</v>
      </c>
      <c r="Q30" s="178">
        <f>ROUND(E30*P30,2)</f>
        <v>0</v>
      </c>
      <c r="R30" s="178"/>
      <c r="S30" s="178"/>
      <c r="T30" s="179">
        <v>0</v>
      </c>
      <c r="U30" s="178">
        <f>ROUND(E30*T30,2)</f>
        <v>0</v>
      </c>
      <c r="V30" s="162"/>
      <c r="W30" s="162"/>
      <c r="X30" s="162"/>
      <c r="Y30" s="162"/>
      <c r="Z30" s="162"/>
      <c r="AA30" s="162"/>
      <c r="AB30" s="162"/>
      <c r="AC30" s="162"/>
      <c r="AD30" s="162"/>
      <c r="AE30" s="162" t="s">
        <v>126</v>
      </c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63">
        <v>22</v>
      </c>
      <c r="B31" s="168" t="s">
        <v>784</v>
      </c>
      <c r="C31" s="204" t="s">
        <v>783</v>
      </c>
      <c r="D31" s="170" t="s">
        <v>345</v>
      </c>
      <c r="E31" s="173">
        <v>3</v>
      </c>
      <c r="F31" s="177"/>
      <c r="G31" s="178">
        <f>ROUND(E31*F31,2)</f>
        <v>0</v>
      </c>
      <c r="H31" s="177"/>
      <c r="I31" s="178">
        <f>ROUND(E31*H31,2)</f>
        <v>0</v>
      </c>
      <c r="J31" s="177"/>
      <c r="K31" s="178">
        <f>ROUND(E31*J31,2)</f>
        <v>0</v>
      </c>
      <c r="L31" s="178">
        <v>21</v>
      </c>
      <c r="M31" s="178">
        <f>G31*(1+L31/100)</f>
        <v>0</v>
      </c>
      <c r="N31" s="178">
        <v>1</v>
      </c>
      <c r="O31" s="178">
        <f>ROUND(E31*N31,2)</f>
        <v>3</v>
      </c>
      <c r="P31" s="178">
        <v>0</v>
      </c>
      <c r="Q31" s="178">
        <f>ROUND(E31*P31,2)</f>
        <v>0</v>
      </c>
      <c r="R31" s="178"/>
      <c r="S31" s="178"/>
      <c r="T31" s="179">
        <v>0</v>
      </c>
      <c r="U31" s="178">
        <f>ROUND(E31*T31,2)</f>
        <v>0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126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x14ac:dyDescent="0.2">
      <c r="A32" s="164" t="s">
        <v>121</v>
      </c>
      <c r="B32" s="169" t="s">
        <v>54</v>
      </c>
      <c r="C32" s="205" t="s">
        <v>782</v>
      </c>
      <c r="D32" s="171"/>
      <c r="E32" s="174"/>
      <c r="F32" s="180"/>
      <c r="G32" s="180">
        <f>SUMIF(AE33:AE35,"&lt;&gt;NOR",G33:G35)</f>
        <v>0</v>
      </c>
      <c r="H32" s="180"/>
      <c r="I32" s="180">
        <f>SUM(I33:I35)</f>
        <v>0</v>
      </c>
      <c r="J32" s="180"/>
      <c r="K32" s="180">
        <f>SUM(K33:K35)</f>
        <v>0</v>
      </c>
      <c r="L32" s="180"/>
      <c r="M32" s="180">
        <f>SUM(M33:M35)</f>
        <v>0</v>
      </c>
      <c r="N32" s="180"/>
      <c r="O32" s="180">
        <f>SUM(O33:O35)</f>
        <v>0</v>
      </c>
      <c r="P32" s="180"/>
      <c r="Q32" s="180">
        <f>SUM(Q33:Q35)</f>
        <v>0</v>
      </c>
      <c r="R32" s="180"/>
      <c r="S32" s="180"/>
      <c r="T32" s="181"/>
      <c r="U32" s="180">
        <f>SUM(U33:U35)</f>
        <v>0.21000000000000002</v>
      </c>
      <c r="AE32" t="s">
        <v>122</v>
      </c>
    </row>
    <row r="33" spans="1:60" outlineLevel="1" x14ac:dyDescent="0.2">
      <c r="A33" s="163">
        <v>23</v>
      </c>
      <c r="B33" s="168" t="s">
        <v>129</v>
      </c>
      <c r="C33" s="204" t="s">
        <v>781</v>
      </c>
      <c r="D33" s="170" t="s">
        <v>780</v>
      </c>
      <c r="E33" s="173">
        <v>1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21</v>
      </c>
      <c r="M33" s="178">
        <f>G33*(1+L33/100)</f>
        <v>0</v>
      </c>
      <c r="N33" s="178">
        <v>1.2E-4</v>
      </c>
      <c r="O33" s="178">
        <f>ROUND(E33*N33,2)</f>
        <v>0</v>
      </c>
      <c r="P33" s="178">
        <v>0</v>
      </c>
      <c r="Q33" s="178">
        <f>ROUND(E33*P33,2)</f>
        <v>0</v>
      </c>
      <c r="R33" s="178"/>
      <c r="S33" s="178"/>
      <c r="T33" s="179">
        <v>7.2999999999999995E-2</v>
      </c>
      <c r="U33" s="178">
        <f>ROUND(E33*T33,2)</f>
        <v>7.0000000000000007E-2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126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24</v>
      </c>
      <c r="B34" s="168" t="s">
        <v>129</v>
      </c>
      <c r="C34" s="204" t="s">
        <v>779</v>
      </c>
      <c r="D34" s="170" t="s">
        <v>316</v>
      </c>
      <c r="E34" s="173">
        <v>1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21</v>
      </c>
      <c r="M34" s="178">
        <f>G34*(1+L34/100)</f>
        <v>0</v>
      </c>
      <c r="N34" s="178">
        <v>1.2E-4</v>
      </c>
      <c r="O34" s="178">
        <f>ROUND(E34*N34,2)</f>
        <v>0</v>
      </c>
      <c r="P34" s="178">
        <v>0</v>
      </c>
      <c r="Q34" s="178">
        <f>ROUND(E34*P34,2)</f>
        <v>0</v>
      </c>
      <c r="R34" s="178"/>
      <c r="S34" s="178"/>
      <c r="T34" s="179">
        <v>7.2999999999999995E-2</v>
      </c>
      <c r="U34" s="178">
        <f>ROUND(E34*T34,2)</f>
        <v>7.0000000000000007E-2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126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91">
        <v>25</v>
      </c>
      <c r="B35" s="192" t="s">
        <v>129</v>
      </c>
      <c r="C35" s="207" t="s">
        <v>778</v>
      </c>
      <c r="D35" s="193" t="s">
        <v>316</v>
      </c>
      <c r="E35" s="194">
        <v>1</v>
      </c>
      <c r="F35" s="195"/>
      <c r="G35" s="196">
        <f>ROUND(E35*F35,2)</f>
        <v>0</v>
      </c>
      <c r="H35" s="195"/>
      <c r="I35" s="196">
        <f>ROUND(E35*H35,2)</f>
        <v>0</v>
      </c>
      <c r="J35" s="195"/>
      <c r="K35" s="196">
        <f>ROUND(E35*J35,2)</f>
        <v>0</v>
      </c>
      <c r="L35" s="196">
        <v>21</v>
      </c>
      <c r="M35" s="196">
        <f>G35*(1+L35/100)</f>
        <v>0</v>
      </c>
      <c r="N35" s="196">
        <v>1.2E-4</v>
      </c>
      <c r="O35" s="196">
        <f>ROUND(E35*N35,2)</f>
        <v>0</v>
      </c>
      <c r="P35" s="196">
        <v>0</v>
      </c>
      <c r="Q35" s="196">
        <f>ROUND(E35*P35,2)</f>
        <v>0</v>
      </c>
      <c r="R35" s="196"/>
      <c r="S35" s="196"/>
      <c r="T35" s="197">
        <v>7.2999999999999995E-2</v>
      </c>
      <c r="U35" s="196">
        <f>ROUND(E35*T35,2)</f>
        <v>7.0000000000000007E-2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126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x14ac:dyDescent="0.2">
      <c r="A36" s="202"/>
      <c r="B36" s="7" t="s">
        <v>193</v>
      </c>
      <c r="C36" s="208" t="s">
        <v>193</v>
      </c>
      <c r="D36" s="9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AC36">
        <v>15</v>
      </c>
      <c r="AD36">
        <v>21</v>
      </c>
    </row>
    <row r="37" spans="1:60" x14ac:dyDescent="0.2">
      <c r="A37" s="438"/>
      <c r="B37" s="437">
        <v>26</v>
      </c>
      <c r="C37" s="436" t="s">
        <v>193</v>
      </c>
      <c r="D37" s="435"/>
      <c r="E37" s="434"/>
      <c r="F37" s="434"/>
      <c r="G37" s="433">
        <f>G8+G22+G32</f>
        <v>0</v>
      </c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AC37">
        <f>SUMIF(L7:L35,AC36,G7:G35)</f>
        <v>0</v>
      </c>
      <c r="AD37">
        <f>SUMIF(L7:L35,AD36,G7:G35)</f>
        <v>0</v>
      </c>
      <c r="AE37" t="s">
        <v>452</v>
      </c>
    </row>
    <row r="38" spans="1:60" x14ac:dyDescent="0.2">
      <c r="A38" s="202"/>
      <c r="B38" s="7" t="s">
        <v>193</v>
      </c>
      <c r="C38" s="208" t="s">
        <v>193</v>
      </c>
      <c r="D38" s="9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</row>
    <row r="39" spans="1:60" x14ac:dyDescent="0.2">
      <c r="A39" s="202"/>
      <c r="B39" s="7" t="s">
        <v>193</v>
      </c>
      <c r="C39" s="208" t="s">
        <v>193</v>
      </c>
      <c r="D39" s="9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</row>
    <row r="40" spans="1:60" x14ac:dyDescent="0.2">
      <c r="A40" s="264">
        <v>33</v>
      </c>
      <c r="B40" s="264"/>
      <c r="C40" s="265"/>
      <c r="D40" s="9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</row>
    <row r="41" spans="1:60" x14ac:dyDescent="0.2">
      <c r="A41" s="266"/>
      <c r="B41" s="267"/>
      <c r="C41" s="268"/>
      <c r="D41" s="267"/>
      <c r="E41" s="267"/>
      <c r="F41" s="267"/>
      <c r="G41" s="269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AE41" t="s">
        <v>453</v>
      </c>
    </row>
    <row r="42" spans="1:60" x14ac:dyDescent="0.2">
      <c r="A42" s="270"/>
      <c r="B42" s="271"/>
      <c r="C42" s="272"/>
      <c r="D42" s="271"/>
      <c r="E42" s="271"/>
      <c r="F42" s="271"/>
      <c r="G42" s="273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</row>
    <row r="43" spans="1:60" x14ac:dyDescent="0.2">
      <c r="A43" s="270"/>
      <c r="B43" s="271"/>
      <c r="C43" s="272"/>
      <c r="D43" s="271"/>
      <c r="E43" s="271"/>
      <c r="F43" s="271"/>
      <c r="G43" s="273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</row>
    <row r="44" spans="1:60" x14ac:dyDescent="0.2">
      <c r="A44" s="270"/>
      <c r="B44" s="271"/>
      <c r="C44" s="272"/>
      <c r="D44" s="271"/>
      <c r="E44" s="271"/>
      <c r="F44" s="271"/>
      <c r="G44" s="273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</row>
    <row r="45" spans="1:60" x14ac:dyDescent="0.2">
      <c r="A45" s="274"/>
      <c r="B45" s="275"/>
      <c r="C45" s="276"/>
      <c r="D45" s="275"/>
      <c r="E45" s="275"/>
      <c r="F45" s="275"/>
      <c r="G45" s="277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</row>
    <row r="46" spans="1:60" x14ac:dyDescent="0.2">
      <c r="A46" s="202"/>
      <c r="B46" s="7" t="s">
        <v>193</v>
      </c>
      <c r="C46" s="208" t="s">
        <v>193</v>
      </c>
      <c r="D46" s="9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</row>
    <row r="47" spans="1:60" x14ac:dyDescent="0.2">
      <c r="C47" s="210"/>
      <c r="D47" s="150"/>
      <c r="AE47" t="s">
        <v>454</v>
      </c>
    </row>
    <row r="48" spans="1:60" x14ac:dyDescent="0.2">
      <c r="D48" s="150"/>
    </row>
    <row r="49" spans="4:4" x14ac:dyDescent="0.2">
      <c r="D49" s="150"/>
    </row>
    <row r="50" spans="4:4" x14ac:dyDescent="0.2">
      <c r="D50" s="150"/>
    </row>
    <row r="51" spans="4:4" x14ac:dyDescent="0.2">
      <c r="D51" s="150"/>
    </row>
    <row r="52" spans="4:4" x14ac:dyDescent="0.2">
      <c r="D52" s="150"/>
    </row>
    <row r="53" spans="4:4" x14ac:dyDescent="0.2">
      <c r="D53" s="150"/>
    </row>
    <row r="54" spans="4:4" x14ac:dyDescent="0.2">
      <c r="D54" s="150"/>
    </row>
    <row r="55" spans="4:4" x14ac:dyDescent="0.2">
      <c r="D55" s="150"/>
    </row>
    <row r="56" spans="4:4" x14ac:dyDescent="0.2">
      <c r="D56" s="150"/>
    </row>
    <row r="57" spans="4:4" x14ac:dyDescent="0.2">
      <c r="D57" s="150"/>
    </row>
    <row r="58" spans="4:4" x14ac:dyDescent="0.2">
      <c r="D58" s="150"/>
    </row>
    <row r="59" spans="4:4" x14ac:dyDescent="0.2">
      <c r="D59" s="150"/>
    </row>
    <row r="60" spans="4:4" x14ac:dyDescent="0.2">
      <c r="D60" s="150"/>
    </row>
    <row r="61" spans="4:4" x14ac:dyDescent="0.2">
      <c r="D61" s="150"/>
    </row>
    <row r="62" spans="4:4" x14ac:dyDescent="0.2">
      <c r="D62" s="150"/>
    </row>
    <row r="63" spans="4:4" x14ac:dyDescent="0.2">
      <c r="D63" s="150"/>
    </row>
    <row r="64" spans="4:4" x14ac:dyDescent="0.2">
      <c r="D64" s="150"/>
    </row>
    <row r="65" spans="4:4" x14ac:dyDescent="0.2">
      <c r="D65" s="150"/>
    </row>
    <row r="66" spans="4:4" x14ac:dyDescent="0.2">
      <c r="D66" s="150"/>
    </row>
    <row r="67" spans="4:4" x14ac:dyDescent="0.2">
      <c r="D67" s="150"/>
    </row>
    <row r="68" spans="4:4" x14ac:dyDescent="0.2">
      <c r="D68" s="150"/>
    </row>
    <row r="69" spans="4:4" x14ac:dyDescent="0.2">
      <c r="D69" s="150"/>
    </row>
    <row r="70" spans="4:4" x14ac:dyDescent="0.2">
      <c r="D70" s="150"/>
    </row>
    <row r="71" spans="4:4" x14ac:dyDescent="0.2">
      <c r="D71" s="150"/>
    </row>
    <row r="72" spans="4:4" x14ac:dyDescent="0.2">
      <c r="D72" s="150"/>
    </row>
    <row r="73" spans="4:4" x14ac:dyDescent="0.2">
      <c r="D73" s="150"/>
    </row>
    <row r="74" spans="4:4" x14ac:dyDescent="0.2">
      <c r="D74" s="150"/>
    </row>
    <row r="75" spans="4:4" x14ac:dyDescent="0.2">
      <c r="D75" s="150"/>
    </row>
    <row r="76" spans="4:4" x14ac:dyDescent="0.2">
      <c r="D76" s="150"/>
    </row>
    <row r="77" spans="4:4" x14ac:dyDescent="0.2">
      <c r="D77" s="150"/>
    </row>
    <row r="78" spans="4:4" x14ac:dyDescent="0.2">
      <c r="D78" s="150"/>
    </row>
    <row r="79" spans="4:4" x14ac:dyDescent="0.2">
      <c r="D79" s="150"/>
    </row>
    <row r="80" spans="4:4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mergeCells count="6">
    <mergeCell ref="A41:G45"/>
    <mergeCell ref="A1:G1"/>
    <mergeCell ref="C2:G2"/>
    <mergeCell ref="C3:G3"/>
    <mergeCell ref="C4:G4"/>
    <mergeCell ref="A40:C40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F7E2F-327D-48F9-B019-C574DA82C054}">
  <sheetPr>
    <outlinePr summaryBelow="0"/>
  </sheetPr>
  <dimension ref="A1:BH5000"/>
  <sheetViews>
    <sheetView workbookViewId="0">
      <selection sqref="A1:J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AE1" t="s">
        <v>97</v>
      </c>
    </row>
    <row r="2" spans="1:60" ht="24.95" customHeight="1" x14ac:dyDescent="0.2">
      <c r="A2" s="336" t="s">
        <v>96</v>
      </c>
      <c r="B2" s="335"/>
      <c r="C2" s="334" t="s">
        <v>872</v>
      </c>
      <c r="D2" s="333"/>
      <c r="E2" s="333"/>
      <c r="F2" s="333"/>
      <c r="G2" s="332"/>
      <c r="AE2" t="s">
        <v>98</v>
      </c>
    </row>
    <row r="3" spans="1:60" ht="24.95" hidden="1" customHeight="1" x14ac:dyDescent="0.2">
      <c r="A3" s="336" t="s">
        <v>7</v>
      </c>
      <c r="B3" s="335"/>
      <c r="C3" s="333"/>
      <c r="D3" s="333"/>
      <c r="E3" s="333"/>
      <c r="F3" s="333"/>
      <c r="G3" s="332"/>
      <c r="AE3" t="s">
        <v>99</v>
      </c>
    </row>
    <row r="4" spans="1:60" ht="24.95" hidden="1" customHeight="1" x14ac:dyDescent="0.2">
      <c r="A4" s="336" t="s">
        <v>8</v>
      </c>
      <c r="B4" s="335"/>
      <c r="C4" s="334"/>
      <c r="D4" s="333"/>
      <c r="E4" s="333"/>
      <c r="F4" s="333"/>
      <c r="G4" s="332"/>
      <c r="AE4" t="s">
        <v>100</v>
      </c>
    </row>
    <row r="5" spans="1:60" hidden="1" x14ac:dyDescent="0.2">
      <c r="A5" s="443" t="s">
        <v>101</v>
      </c>
      <c r="B5" s="156"/>
      <c r="C5" s="157"/>
      <c r="D5" s="158"/>
      <c r="E5" s="159"/>
      <c r="F5" s="159"/>
      <c r="G5" s="442"/>
      <c r="AE5" t="s">
        <v>102</v>
      </c>
    </row>
    <row r="6" spans="1:60" x14ac:dyDescent="0.2">
      <c r="D6" s="150"/>
    </row>
    <row r="7" spans="1:60" ht="38.25" x14ac:dyDescent="0.2">
      <c r="A7" s="439" t="s">
        <v>103</v>
      </c>
      <c r="B7" s="441" t="s">
        <v>104</v>
      </c>
      <c r="C7" s="441" t="s">
        <v>105</v>
      </c>
      <c r="D7" s="440" t="s">
        <v>106</v>
      </c>
      <c r="E7" s="439" t="s">
        <v>107</v>
      </c>
      <c r="F7" s="161" t="s">
        <v>108</v>
      </c>
      <c r="G7" s="439" t="s">
        <v>28</v>
      </c>
      <c r="H7" s="184" t="s">
        <v>29</v>
      </c>
      <c r="I7" s="184" t="s">
        <v>109</v>
      </c>
      <c r="J7" s="184" t="s">
        <v>30</v>
      </c>
      <c r="K7" s="184" t="s">
        <v>110</v>
      </c>
      <c r="L7" s="184" t="s">
        <v>111</v>
      </c>
      <c r="M7" s="184" t="s">
        <v>112</v>
      </c>
      <c r="N7" s="184" t="s">
        <v>113</v>
      </c>
      <c r="O7" s="184" t="s">
        <v>114</v>
      </c>
      <c r="P7" s="184" t="s">
        <v>115</v>
      </c>
      <c r="Q7" s="184" t="s">
        <v>116</v>
      </c>
      <c r="R7" s="184" t="s">
        <v>117</v>
      </c>
      <c r="S7" s="184" t="s">
        <v>118</v>
      </c>
      <c r="T7" s="184" t="s">
        <v>119</v>
      </c>
      <c r="U7" s="184" t="s">
        <v>120</v>
      </c>
    </row>
    <row r="8" spans="1:60" x14ac:dyDescent="0.2">
      <c r="A8" s="185" t="s">
        <v>121</v>
      </c>
      <c r="B8" s="186" t="s">
        <v>809</v>
      </c>
      <c r="C8" s="187" t="s">
        <v>871</v>
      </c>
      <c r="D8" s="188"/>
      <c r="E8" s="189"/>
      <c r="F8" s="176"/>
      <c r="G8" s="176">
        <f>SUMIF(AE9:AE12,"&lt;&gt;NOR",G9:G12)</f>
        <v>0</v>
      </c>
      <c r="H8" s="176"/>
      <c r="I8" s="176">
        <f>SUM(I9:I12)</f>
        <v>0</v>
      </c>
      <c r="J8" s="176"/>
      <c r="K8" s="176">
        <f>SUM(K9:K12)</f>
        <v>0</v>
      </c>
      <c r="L8" s="176"/>
      <c r="M8" s="176">
        <f>SUM(M9:M12)</f>
        <v>0</v>
      </c>
      <c r="N8" s="176"/>
      <c r="O8" s="176">
        <f>SUM(O9:O12)</f>
        <v>0.08</v>
      </c>
      <c r="P8" s="176"/>
      <c r="Q8" s="176">
        <f>SUM(Q9:Q12)</f>
        <v>0</v>
      </c>
      <c r="R8" s="176"/>
      <c r="S8" s="176"/>
      <c r="T8" s="190"/>
      <c r="U8" s="176">
        <f>SUM(U9:U12)</f>
        <v>0</v>
      </c>
      <c r="AE8" t="s">
        <v>122</v>
      </c>
    </row>
    <row r="9" spans="1:60" ht="22.5" outlineLevel="1" x14ac:dyDescent="0.2">
      <c r="A9" s="163">
        <v>1</v>
      </c>
      <c r="B9" s="168" t="s">
        <v>129</v>
      </c>
      <c r="C9" s="204" t="s">
        <v>870</v>
      </c>
      <c r="D9" s="170" t="s">
        <v>316</v>
      </c>
      <c r="E9" s="173">
        <v>1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4.2000000000000003E-2</v>
      </c>
      <c r="O9" s="178">
        <f>ROUND(E9*N9,2)</f>
        <v>0.04</v>
      </c>
      <c r="P9" s="178">
        <v>0</v>
      </c>
      <c r="Q9" s="178">
        <f>ROUND(E9*P9,2)</f>
        <v>0</v>
      </c>
      <c r="R9" s="178"/>
      <c r="S9" s="178"/>
      <c r="T9" s="179">
        <v>0</v>
      </c>
      <c r="U9" s="178">
        <f>ROUND(E9*T9,2)</f>
        <v>0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304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33.75" outlineLevel="1" x14ac:dyDescent="0.2">
      <c r="A10" s="163"/>
      <c r="B10" s="168"/>
      <c r="C10" s="206" t="s">
        <v>869</v>
      </c>
      <c r="D10" s="172"/>
      <c r="E10" s="175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9"/>
      <c r="U10" s="178"/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138</v>
      </c>
      <c r="AF10" s="162">
        <v>0</v>
      </c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/>
      <c r="B11" s="168"/>
      <c r="C11" s="206" t="s">
        <v>183</v>
      </c>
      <c r="D11" s="172"/>
      <c r="E11" s="175">
        <v>1</v>
      </c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9"/>
      <c r="U11" s="178"/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138</v>
      </c>
      <c r="AF11" s="162">
        <v>0</v>
      </c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163">
        <v>2</v>
      </c>
      <c r="B12" s="168" t="s">
        <v>129</v>
      </c>
      <c r="C12" s="204" t="s">
        <v>868</v>
      </c>
      <c r="D12" s="170" t="s">
        <v>182</v>
      </c>
      <c r="E12" s="173">
        <v>1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21</v>
      </c>
      <c r="M12" s="178">
        <f>G12*(1+L12/100)</f>
        <v>0</v>
      </c>
      <c r="N12" s="178">
        <v>4.2000000000000003E-2</v>
      </c>
      <c r="O12" s="178">
        <f>ROUND(E12*N12,2)</f>
        <v>0.04</v>
      </c>
      <c r="P12" s="178">
        <v>0</v>
      </c>
      <c r="Q12" s="178">
        <f>ROUND(E12*P12,2)</f>
        <v>0</v>
      </c>
      <c r="R12" s="178"/>
      <c r="S12" s="178"/>
      <c r="T12" s="179">
        <v>0</v>
      </c>
      <c r="U12" s="178">
        <f>ROUND(E12*T12,2)</f>
        <v>0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304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x14ac:dyDescent="0.2">
      <c r="A13" s="164" t="s">
        <v>121</v>
      </c>
      <c r="B13" s="169" t="s">
        <v>183</v>
      </c>
      <c r="C13" s="205" t="s">
        <v>867</v>
      </c>
      <c r="D13" s="171"/>
      <c r="E13" s="174"/>
      <c r="F13" s="180"/>
      <c r="G13" s="180">
        <f>SUMIF(AE14:AE27,"&lt;&gt;NOR",G14:G27)</f>
        <v>0</v>
      </c>
      <c r="H13" s="180"/>
      <c r="I13" s="180">
        <f>SUM(I14:I27)</f>
        <v>0</v>
      </c>
      <c r="J13" s="180"/>
      <c r="K13" s="180">
        <f>SUM(K14:K27)</f>
        <v>0</v>
      </c>
      <c r="L13" s="180"/>
      <c r="M13" s="180">
        <f>SUM(M14:M27)</f>
        <v>0</v>
      </c>
      <c r="N13" s="180"/>
      <c r="O13" s="180">
        <f>SUM(O14:O27)</f>
        <v>2</v>
      </c>
      <c r="P13" s="180"/>
      <c r="Q13" s="180">
        <f>SUM(Q14:Q27)</f>
        <v>0</v>
      </c>
      <c r="R13" s="180"/>
      <c r="S13" s="180"/>
      <c r="T13" s="181"/>
      <c r="U13" s="180">
        <f>SUM(U14:U27)</f>
        <v>12.120000000000001</v>
      </c>
      <c r="AE13" t="s">
        <v>122</v>
      </c>
    </row>
    <row r="14" spans="1:60" ht="22.5" outlineLevel="1" x14ac:dyDescent="0.2">
      <c r="A14" s="163">
        <v>3</v>
      </c>
      <c r="B14" s="168" t="s">
        <v>784</v>
      </c>
      <c r="C14" s="204" t="s">
        <v>866</v>
      </c>
      <c r="D14" s="170" t="s">
        <v>182</v>
      </c>
      <c r="E14" s="173">
        <v>2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21</v>
      </c>
      <c r="M14" s="178">
        <f>G14*(1+L14/100)</f>
        <v>0</v>
      </c>
      <c r="N14" s="178">
        <v>1</v>
      </c>
      <c r="O14" s="178">
        <f>ROUND(E14*N14,2)</f>
        <v>2</v>
      </c>
      <c r="P14" s="178">
        <v>0</v>
      </c>
      <c r="Q14" s="178">
        <f>ROUND(E14*P14,2)</f>
        <v>0</v>
      </c>
      <c r="R14" s="178"/>
      <c r="S14" s="178"/>
      <c r="T14" s="179">
        <v>0</v>
      </c>
      <c r="U14" s="178">
        <f>ROUND(E14*T14,2)</f>
        <v>0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126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ht="22.5" outlineLevel="1" x14ac:dyDescent="0.2">
      <c r="A15" s="163"/>
      <c r="B15" s="168"/>
      <c r="C15" s="206" t="s">
        <v>865</v>
      </c>
      <c r="D15" s="172"/>
      <c r="E15" s="175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9"/>
      <c r="U15" s="178"/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138</v>
      </c>
      <c r="AF15" s="162">
        <v>0</v>
      </c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63"/>
      <c r="B16" s="168"/>
      <c r="C16" s="206" t="s">
        <v>864</v>
      </c>
      <c r="D16" s="172"/>
      <c r="E16" s="175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9"/>
      <c r="U16" s="178"/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138</v>
      </c>
      <c r="AF16" s="162">
        <v>0</v>
      </c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/>
      <c r="B17" s="168"/>
      <c r="C17" s="206" t="s">
        <v>863</v>
      </c>
      <c r="D17" s="172"/>
      <c r="E17" s="175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9"/>
      <c r="U17" s="178"/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138</v>
      </c>
      <c r="AF17" s="162">
        <v>0</v>
      </c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163"/>
      <c r="B18" s="168"/>
      <c r="C18" s="206" t="s">
        <v>862</v>
      </c>
      <c r="D18" s="172"/>
      <c r="E18" s="175">
        <v>2</v>
      </c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9"/>
      <c r="U18" s="178"/>
      <c r="V18" s="162"/>
      <c r="W18" s="162"/>
      <c r="X18" s="162"/>
      <c r="Y18" s="162"/>
      <c r="Z18" s="162"/>
      <c r="AA18" s="162"/>
      <c r="AB18" s="162"/>
      <c r="AC18" s="162"/>
      <c r="AD18" s="162"/>
      <c r="AE18" s="162" t="s">
        <v>138</v>
      </c>
      <c r="AF18" s="162">
        <v>0</v>
      </c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ht="22.5" outlineLevel="1" x14ac:dyDescent="0.2">
      <c r="A19" s="163">
        <v>4</v>
      </c>
      <c r="B19" s="168" t="s">
        <v>129</v>
      </c>
      <c r="C19" s="204" t="s">
        <v>861</v>
      </c>
      <c r="D19" s="170" t="s">
        <v>182</v>
      </c>
      <c r="E19" s="173">
        <v>10</v>
      </c>
      <c r="F19" s="177"/>
      <c r="G19" s="178">
        <f>ROUND(E19*F19,2)</f>
        <v>0</v>
      </c>
      <c r="H19" s="177"/>
      <c r="I19" s="178">
        <f>ROUND(E19*H19,2)</f>
        <v>0</v>
      </c>
      <c r="J19" s="177"/>
      <c r="K19" s="178">
        <f>ROUND(E19*J19,2)</f>
        <v>0</v>
      </c>
      <c r="L19" s="178">
        <v>21</v>
      </c>
      <c r="M19" s="178">
        <f>G19*(1+L19/100)</f>
        <v>0</v>
      </c>
      <c r="N19" s="178">
        <v>5.0000000000000002E-5</v>
      </c>
      <c r="O19" s="178">
        <f>ROUND(E19*N19,2)</f>
        <v>0</v>
      </c>
      <c r="P19" s="178">
        <v>0</v>
      </c>
      <c r="Q19" s="178">
        <f>ROUND(E19*P19,2)</f>
        <v>0</v>
      </c>
      <c r="R19" s="178"/>
      <c r="S19" s="178"/>
      <c r="T19" s="179">
        <v>0.20200000000000001</v>
      </c>
      <c r="U19" s="178">
        <f>ROUND(E19*T19,2)</f>
        <v>2.02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126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ht="67.5" outlineLevel="1" x14ac:dyDescent="0.2">
      <c r="A20" s="163"/>
      <c r="B20" s="168"/>
      <c r="C20" s="206" t="s">
        <v>860</v>
      </c>
      <c r="D20" s="172"/>
      <c r="E20" s="175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9"/>
      <c r="U20" s="178"/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138</v>
      </c>
      <c r="AF20" s="162">
        <v>0</v>
      </c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/>
      <c r="B21" s="168"/>
      <c r="C21" s="206" t="s">
        <v>857</v>
      </c>
      <c r="D21" s="172"/>
      <c r="E21" s="175">
        <v>10</v>
      </c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9"/>
      <c r="U21" s="178"/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138</v>
      </c>
      <c r="AF21" s="162">
        <v>0</v>
      </c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ht="22.5" outlineLevel="1" x14ac:dyDescent="0.2">
      <c r="A22" s="163">
        <v>5</v>
      </c>
      <c r="B22" s="168" t="s">
        <v>129</v>
      </c>
      <c r="C22" s="204" t="s">
        <v>859</v>
      </c>
      <c r="D22" s="170" t="s">
        <v>182</v>
      </c>
      <c r="E22" s="173">
        <v>10</v>
      </c>
      <c r="F22" s="177"/>
      <c r="G22" s="178">
        <f>ROUND(E22*F22,2)</f>
        <v>0</v>
      </c>
      <c r="H22" s="177"/>
      <c r="I22" s="178">
        <f>ROUND(E22*H22,2)</f>
        <v>0</v>
      </c>
      <c r="J22" s="177"/>
      <c r="K22" s="178">
        <f>ROUND(E22*J22,2)</f>
        <v>0</v>
      </c>
      <c r="L22" s="178">
        <v>21</v>
      </c>
      <c r="M22" s="178">
        <f>G22*(1+L22/100)</f>
        <v>0</v>
      </c>
      <c r="N22" s="178">
        <v>5.0000000000000002E-5</v>
      </c>
      <c r="O22" s="178">
        <f>ROUND(E22*N22,2)</f>
        <v>0</v>
      </c>
      <c r="P22" s="178">
        <v>0</v>
      </c>
      <c r="Q22" s="178">
        <f>ROUND(E22*P22,2)</f>
        <v>0</v>
      </c>
      <c r="R22" s="178"/>
      <c r="S22" s="178"/>
      <c r="T22" s="179">
        <v>0.20200000000000001</v>
      </c>
      <c r="U22" s="178">
        <f>ROUND(E22*T22,2)</f>
        <v>2.02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126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ht="45" outlineLevel="1" x14ac:dyDescent="0.2">
      <c r="A23" s="163"/>
      <c r="B23" s="168"/>
      <c r="C23" s="206" t="s">
        <v>858</v>
      </c>
      <c r="D23" s="172"/>
      <c r="E23" s="175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9"/>
      <c r="U23" s="178"/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138</v>
      </c>
      <c r="AF23" s="162">
        <v>0</v>
      </c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63"/>
      <c r="B24" s="168"/>
      <c r="C24" s="206" t="s">
        <v>857</v>
      </c>
      <c r="D24" s="172"/>
      <c r="E24" s="175">
        <v>10</v>
      </c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9"/>
      <c r="U24" s="178"/>
      <c r="V24" s="162"/>
      <c r="W24" s="162"/>
      <c r="X24" s="162"/>
      <c r="Y24" s="162"/>
      <c r="Z24" s="162"/>
      <c r="AA24" s="162"/>
      <c r="AB24" s="162"/>
      <c r="AC24" s="162"/>
      <c r="AD24" s="162"/>
      <c r="AE24" s="162" t="s">
        <v>138</v>
      </c>
      <c r="AF24" s="162">
        <v>0</v>
      </c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63">
        <v>6</v>
      </c>
      <c r="B25" s="168" t="s">
        <v>129</v>
      </c>
      <c r="C25" s="204" t="s">
        <v>856</v>
      </c>
      <c r="D25" s="170" t="s">
        <v>182</v>
      </c>
      <c r="E25" s="173">
        <v>20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21</v>
      </c>
      <c r="M25" s="178">
        <f>G25*(1+L25/100)</f>
        <v>0</v>
      </c>
      <c r="N25" s="178">
        <v>5.0000000000000002E-5</v>
      </c>
      <c r="O25" s="178">
        <f>ROUND(E25*N25,2)</f>
        <v>0</v>
      </c>
      <c r="P25" s="178">
        <v>0</v>
      </c>
      <c r="Q25" s="178">
        <f>ROUND(E25*P25,2)</f>
        <v>0</v>
      </c>
      <c r="R25" s="178"/>
      <c r="S25" s="178"/>
      <c r="T25" s="179">
        <v>0.20200000000000001</v>
      </c>
      <c r="U25" s="178">
        <f>ROUND(E25*T25,2)</f>
        <v>4.04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126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163">
        <v>7</v>
      </c>
      <c r="B26" s="168" t="s">
        <v>129</v>
      </c>
      <c r="C26" s="204" t="s">
        <v>855</v>
      </c>
      <c r="D26" s="170" t="s">
        <v>182</v>
      </c>
      <c r="E26" s="173">
        <v>20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21</v>
      </c>
      <c r="M26" s="178">
        <f>G26*(1+L26/100)</f>
        <v>0</v>
      </c>
      <c r="N26" s="178">
        <v>5.0000000000000002E-5</v>
      </c>
      <c r="O26" s="178">
        <f>ROUND(E26*N26,2)</f>
        <v>0</v>
      </c>
      <c r="P26" s="178">
        <v>0</v>
      </c>
      <c r="Q26" s="178">
        <f>ROUND(E26*P26,2)</f>
        <v>0</v>
      </c>
      <c r="R26" s="178"/>
      <c r="S26" s="178"/>
      <c r="T26" s="179">
        <v>0.20200000000000001</v>
      </c>
      <c r="U26" s="178">
        <f>ROUND(E26*T26,2)</f>
        <v>4.04</v>
      </c>
      <c r="V26" s="162"/>
      <c r="W26" s="162"/>
      <c r="X26" s="162"/>
      <c r="Y26" s="162"/>
      <c r="Z26" s="162"/>
      <c r="AA26" s="162"/>
      <c r="AB26" s="162"/>
      <c r="AC26" s="162"/>
      <c r="AD26" s="162"/>
      <c r="AE26" s="162" t="s">
        <v>126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63"/>
      <c r="B27" s="168"/>
      <c r="C27" s="206" t="s">
        <v>854</v>
      </c>
      <c r="D27" s="172"/>
      <c r="E27" s="175">
        <v>20</v>
      </c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9"/>
      <c r="U27" s="178"/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138</v>
      </c>
      <c r="AF27" s="162">
        <v>0</v>
      </c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x14ac:dyDescent="0.2">
      <c r="A28" s="164" t="s">
        <v>121</v>
      </c>
      <c r="B28" s="169" t="s">
        <v>54</v>
      </c>
      <c r="C28" s="205" t="s">
        <v>853</v>
      </c>
      <c r="D28" s="171"/>
      <c r="E28" s="174"/>
      <c r="F28" s="180"/>
      <c r="G28" s="180">
        <f>SUMIF(AE29:AE35,"&lt;&gt;NOR",G29:G35)</f>
        <v>0</v>
      </c>
      <c r="H28" s="180"/>
      <c r="I28" s="180">
        <f>SUM(I29:I35)</f>
        <v>0</v>
      </c>
      <c r="J28" s="180"/>
      <c r="K28" s="180">
        <f>SUM(K29:K35)</f>
        <v>0</v>
      </c>
      <c r="L28" s="180"/>
      <c r="M28" s="180">
        <f>SUM(M29:M35)</f>
        <v>0</v>
      </c>
      <c r="N28" s="180"/>
      <c r="O28" s="180">
        <f>SUM(O29:O35)</f>
        <v>0</v>
      </c>
      <c r="P28" s="180"/>
      <c r="Q28" s="180">
        <f>SUM(Q29:Q35)</f>
        <v>0</v>
      </c>
      <c r="R28" s="180"/>
      <c r="S28" s="180"/>
      <c r="T28" s="181"/>
      <c r="U28" s="180">
        <f>SUM(U29:U35)</f>
        <v>2.19</v>
      </c>
      <c r="AE28" t="s">
        <v>122</v>
      </c>
    </row>
    <row r="29" spans="1:60" ht="22.5" outlineLevel="1" x14ac:dyDescent="0.2">
      <c r="A29" s="163">
        <v>8</v>
      </c>
      <c r="B29" s="168" t="s">
        <v>129</v>
      </c>
      <c r="C29" s="204" t="s">
        <v>852</v>
      </c>
      <c r="D29" s="170" t="s">
        <v>182</v>
      </c>
      <c r="E29" s="173">
        <v>1</v>
      </c>
      <c r="F29" s="177"/>
      <c r="G29" s="178">
        <f>ROUND(E29*F29,2)</f>
        <v>0</v>
      </c>
      <c r="H29" s="177"/>
      <c r="I29" s="178">
        <f>ROUND(E29*H29,2)</f>
        <v>0</v>
      </c>
      <c r="J29" s="177"/>
      <c r="K29" s="178">
        <f>ROUND(E29*J29,2)</f>
        <v>0</v>
      </c>
      <c r="L29" s="178">
        <v>21</v>
      </c>
      <c r="M29" s="178">
        <f>G29*(1+L29/100)</f>
        <v>0</v>
      </c>
      <c r="N29" s="178">
        <v>1.2E-4</v>
      </c>
      <c r="O29" s="178">
        <f>ROUND(E29*N29,2)</f>
        <v>0</v>
      </c>
      <c r="P29" s="178">
        <v>0</v>
      </c>
      <c r="Q29" s="178">
        <f>ROUND(E29*P29,2)</f>
        <v>0</v>
      </c>
      <c r="R29" s="178"/>
      <c r="S29" s="178"/>
      <c r="T29" s="179">
        <v>7.2999999999999995E-2</v>
      </c>
      <c r="U29" s="178">
        <f>ROUND(E29*T29,2)</f>
        <v>7.0000000000000007E-2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126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163"/>
      <c r="B30" s="168"/>
      <c r="C30" s="206" t="s">
        <v>851</v>
      </c>
      <c r="D30" s="172"/>
      <c r="E30" s="175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9"/>
      <c r="U30" s="178"/>
      <c r="V30" s="162"/>
      <c r="W30" s="162"/>
      <c r="X30" s="162"/>
      <c r="Y30" s="162"/>
      <c r="Z30" s="162"/>
      <c r="AA30" s="162"/>
      <c r="AB30" s="162"/>
      <c r="AC30" s="162"/>
      <c r="AD30" s="162"/>
      <c r="AE30" s="162" t="s">
        <v>138</v>
      </c>
      <c r="AF30" s="162">
        <v>0</v>
      </c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63"/>
      <c r="B31" s="168"/>
      <c r="C31" s="206" t="s">
        <v>183</v>
      </c>
      <c r="D31" s="172"/>
      <c r="E31" s="175">
        <v>1</v>
      </c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  <c r="R31" s="178"/>
      <c r="S31" s="178"/>
      <c r="T31" s="179"/>
      <c r="U31" s="178"/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138</v>
      </c>
      <c r="AF31" s="162">
        <v>0</v>
      </c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ht="22.5" outlineLevel="1" x14ac:dyDescent="0.2">
      <c r="A32" s="163">
        <v>9</v>
      </c>
      <c r="B32" s="168" t="s">
        <v>129</v>
      </c>
      <c r="C32" s="204" t="s">
        <v>850</v>
      </c>
      <c r="D32" s="170" t="s">
        <v>182</v>
      </c>
      <c r="E32" s="173">
        <v>9</v>
      </c>
      <c r="F32" s="177"/>
      <c r="G32" s="178">
        <f>ROUND(E32*F32,2)</f>
        <v>0</v>
      </c>
      <c r="H32" s="177"/>
      <c r="I32" s="178">
        <f>ROUND(E32*H32,2)</f>
        <v>0</v>
      </c>
      <c r="J32" s="177"/>
      <c r="K32" s="178">
        <f>ROUND(E32*J32,2)</f>
        <v>0</v>
      </c>
      <c r="L32" s="178">
        <v>21</v>
      </c>
      <c r="M32" s="178">
        <f>G32*(1+L32/100)</f>
        <v>0</v>
      </c>
      <c r="N32" s="178">
        <v>1.2E-4</v>
      </c>
      <c r="O32" s="178">
        <f>ROUND(E32*N32,2)</f>
        <v>0</v>
      </c>
      <c r="P32" s="178">
        <v>0</v>
      </c>
      <c r="Q32" s="178">
        <f>ROUND(E32*P32,2)</f>
        <v>0</v>
      </c>
      <c r="R32" s="178"/>
      <c r="S32" s="178"/>
      <c r="T32" s="179">
        <v>7.2999999999999995E-2</v>
      </c>
      <c r="U32" s="178">
        <f>ROUND(E32*T32,2)</f>
        <v>0.66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126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/>
      <c r="B33" s="168"/>
      <c r="C33" s="206" t="s">
        <v>849</v>
      </c>
      <c r="D33" s="172"/>
      <c r="E33" s="175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9"/>
      <c r="U33" s="178"/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138</v>
      </c>
      <c r="AF33" s="162">
        <v>0</v>
      </c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/>
      <c r="B34" s="168"/>
      <c r="C34" s="206" t="s">
        <v>186</v>
      </c>
      <c r="D34" s="172"/>
      <c r="E34" s="175">
        <v>9</v>
      </c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9"/>
      <c r="U34" s="178"/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138</v>
      </c>
      <c r="AF34" s="162">
        <v>0</v>
      </c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ht="22.5" outlineLevel="1" x14ac:dyDescent="0.2">
      <c r="A35" s="163">
        <v>10</v>
      </c>
      <c r="B35" s="168" t="s">
        <v>129</v>
      </c>
      <c r="C35" s="204" t="s">
        <v>848</v>
      </c>
      <c r="D35" s="170" t="s">
        <v>182</v>
      </c>
      <c r="E35" s="173">
        <v>20</v>
      </c>
      <c r="F35" s="177"/>
      <c r="G35" s="178">
        <f>ROUND(E35*F35,2)</f>
        <v>0</v>
      </c>
      <c r="H35" s="177"/>
      <c r="I35" s="178">
        <f>ROUND(E35*H35,2)</f>
        <v>0</v>
      </c>
      <c r="J35" s="177"/>
      <c r="K35" s="178">
        <f>ROUND(E35*J35,2)</f>
        <v>0</v>
      </c>
      <c r="L35" s="178">
        <v>21</v>
      </c>
      <c r="M35" s="178">
        <f>G35*(1+L35/100)</f>
        <v>0</v>
      </c>
      <c r="N35" s="178">
        <v>1.2E-4</v>
      </c>
      <c r="O35" s="178">
        <f>ROUND(E35*N35,2)</f>
        <v>0</v>
      </c>
      <c r="P35" s="178">
        <v>0</v>
      </c>
      <c r="Q35" s="178">
        <f>ROUND(E35*P35,2)</f>
        <v>0</v>
      </c>
      <c r="R35" s="178"/>
      <c r="S35" s="178"/>
      <c r="T35" s="179">
        <v>7.2999999999999995E-2</v>
      </c>
      <c r="U35" s="178">
        <f>ROUND(E35*T35,2)</f>
        <v>1.46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126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x14ac:dyDescent="0.2">
      <c r="A36" s="164" t="s">
        <v>121</v>
      </c>
      <c r="B36" s="169" t="s">
        <v>436</v>
      </c>
      <c r="C36" s="205" t="s">
        <v>847</v>
      </c>
      <c r="D36" s="171"/>
      <c r="E36" s="174"/>
      <c r="F36" s="180"/>
      <c r="G36" s="180">
        <f>SUMIF(AE37:AE53,"&lt;&gt;NOR",G37:G53)</f>
        <v>0</v>
      </c>
      <c r="H36" s="180"/>
      <c r="I36" s="180">
        <f>SUM(I37:I53)</f>
        <v>0</v>
      </c>
      <c r="J36" s="180"/>
      <c r="K36" s="180">
        <f>SUM(K37:K53)</f>
        <v>0</v>
      </c>
      <c r="L36" s="180"/>
      <c r="M36" s="180">
        <f>SUM(M37:M53)</f>
        <v>0</v>
      </c>
      <c r="N36" s="180"/>
      <c r="O36" s="180">
        <f>SUM(O37:O53)</f>
        <v>0.11</v>
      </c>
      <c r="P36" s="180"/>
      <c r="Q36" s="180">
        <f>SUM(Q37:Q53)</f>
        <v>0</v>
      </c>
      <c r="R36" s="180"/>
      <c r="S36" s="180"/>
      <c r="T36" s="181"/>
      <c r="U36" s="180">
        <f>SUM(U37:U53)</f>
        <v>2.75</v>
      </c>
      <c r="AE36" t="s">
        <v>122</v>
      </c>
    </row>
    <row r="37" spans="1:60" ht="22.5" outlineLevel="1" x14ac:dyDescent="0.2">
      <c r="A37" s="163">
        <v>11</v>
      </c>
      <c r="B37" s="168" t="s">
        <v>129</v>
      </c>
      <c r="C37" s="204" t="s">
        <v>845</v>
      </c>
      <c r="D37" s="170" t="s">
        <v>345</v>
      </c>
      <c r="E37" s="173">
        <v>120</v>
      </c>
      <c r="F37" s="177"/>
      <c r="G37" s="178">
        <f>ROUND(E37*F37,2)</f>
        <v>0</v>
      </c>
      <c r="H37" s="177"/>
      <c r="I37" s="178">
        <f>ROUND(E37*H37,2)</f>
        <v>0</v>
      </c>
      <c r="J37" s="177"/>
      <c r="K37" s="178">
        <f>ROUND(E37*J37,2)</f>
        <v>0</v>
      </c>
      <c r="L37" s="178">
        <v>21</v>
      </c>
      <c r="M37" s="178">
        <f>G37*(1+L37/100)</f>
        <v>0</v>
      </c>
      <c r="N37" s="178">
        <v>3.4000000000000002E-4</v>
      </c>
      <c r="O37" s="178">
        <f>ROUND(E37*N37,2)</f>
        <v>0.04</v>
      </c>
      <c r="P37" s="178">
        <v>0</v>
      </c>
      <c r="Q37" s="178">
        <f>ROUND(E37*P37,2)</f>
        <v>0</v>
      </c>
      <c r="R37" s="178"/>
      <c r="S37" s="178"/>
      <c r="T37" s="179">
        <v>8.0000000000000002E-3</v>
      </c>
      <c r="U37" s="178">
        <f>ROUND(E37*T37,2)</f>
        <v>0.96</v>
      </c>
      <c r="V37" s="162"/>
      <c r="W37" s="162"/>
      <c r="X37" s="162"/>
      <c r="Y37" s="162"/>
      <c r="Z37" s="162"/>
      <c r="AA37" s="162"/>
      <c r="AB37" s="162"/>
      <c r="AC37" s="162"/>
      <c r="AD37" s="162"/>
      <c r="AE37" s="162" t="s">
        <v>126</v>
      </c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ht="33.75" outlineLevel="1" x14ac:dyDescent="0.2">
      <c r="A38" s="163"/>
      <c r="B38" s="168"/>
      <c r="C38" s="206" t="s">
        <v>844</v>
      </c>
      <c r="D38" s="172"/>
      <c r="E38" s="175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9"/>
      <c r="U38" s="178"/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138</v>
      </c>
      <c r="AF38" s="162">
        <v>0</v>
      </c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163"/>
      <c r="B39" s="168"/>
      <c r="C39" s="206" t="s">
        <v>846</v>
      </c>
      <c r="D39" s="172"/>
      <c r="E39" s="175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9"/>
      <c r="U39" s="178"/>
      <c r="V39" s="162"/>
      <c r="W39" s="162"/>
      <c r="X39" s="162"/>
      <c r="Y39" s="162"/>
      <c r="Z39" s="162"/>
      <c r="AA39" s="162"/>
      <c r="AB39" s="162"/>
      <c r="AC39" s="162"/>
      <c r="AD39" s="162"/>
      <c r="AE39" s="162" t="s">
        <v>138</v>
      </c>
      <c r="AF39" s="162">
        <v>0</v>
      </c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163"/>
      <c r="B40" s="168"/>
      <c r="C40" s="206" t="s">
        <v>820</v>
      </c>
      <c r="D40" s="172"/>
      <c r="E40" s="175">
        <v>120</v>
      </c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9"/>
      <c r="U40" s="178"/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138</v>
      </c>
      <c r="AF40" s="162">
        <v>0</v>
      </c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ht="22.5" outlineLevel="1" x14ac:dyDescent="0.2">
      <c r="A41" s="163">
        <v>12</v>
      </c>
      <c r="B41" s="168" t="s">
        <v>129</v>
      </c>
      <c r="C41" s="204" t="s">
        <v>845</v>
      </c>
      <c r="D41" s="170" t="s">
        <v>345</v>
      </c>
      <c r="E41" s="173">
        <v>63</v>
      </c>
      <c r="F41" s="177"/>
      <c r="G41" s="178">
        <f>ROUND(E41*F41,2)</f>
        <v>0</v>
      </c>
      <c r="H41" s="177"/>
      <c r="I41" s="178">
        <f>ROUND(E41*H41,2)</f>
        <v>0</v>
      </c>
      <c r="J41" s="177"/>
      <c r="K41" s="178">
        <f>ROUND(E41*J41,2)</f>
        <v>0</v>
      </c>
      <c r="L41" s="178">
        <v>21</v>
      </c>
      <c r="M41" s="178">
        <f>G41*(1+L41/100)</f>
        <v>0</v>
      </c>
      <c r="N41" s="178">
        <v>3.4000000000000002E-4</v>
      </c>
      <c r="O41" s="178">
        <f>ROUND(E41*N41,2)</f>
        <v>0.02</v>
      </c>
      <c r="P41" s="178">
        <v>0</v>
      </c>
      <c r="Q41" s="178">
        <f>ROUND(E41*P41,2)</f>
        <v>0</v>
      </c>
      <c r="R41" s="178"/>
      <c r="S41" s="178"/>
      <c r="T41" s="179">
        <v>8.0000000000000002E-3</v>
      </c>
      <c r="U41" s="178">
        <f>ROUND(E41*T41,2)</f>
        <v>0.5</v>
      </c>
      <c r="V41" s="162"/>
      <c r="W41" s="162"/>
      <c r="X41" s="162"/>
      <c r="Y41" s="162"/>
      <c r="Z41" s="162"/>
      <c r="AA41" s="162"/>
      <c r="AB41" s="162"/>
      <c r="AC41" s="162"/>
      <c r="AD41" s="162"/>
      <c r="AE41" s="162" t="s">
        <v>126</v>
      </c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ht="33.75" outlineLevel="1" x14ac:dyDescent="0.2">
      <c r="A42" s="163"/>
      <c r="B42" s="168"/>
      <c r="C42" s="206" t="s">
        <v>844</v>
      </c>
      <c r="D42" s="172"/>
      <c r="E42" s="175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9"/>
      <c r="U42" s="178"/>
      <c r="V42" s="162"/>
      <c r="W42" s="162"/>
      <c r="X42" s="162"/>
      <c r="Y42" s="162"/>
      <c r="Z42" s="162"/>
      <c r="AA42" s="162"/>
      <c r="AB42" s="162"/>
      <c r="AC42" s="162"/>
      <c r="AD42" s="162"/>
      <c r="AE42" s="162" t="s">
        <v>138</v>
      </c>
      <c r="AF42" s="162">
        <v>0</v>
      </c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63"/>
      <c r="B43" s="168"/>
      <c r="C43" s="206" t="s">
        <v>819</v>
      </c>
      <c r="D43" s="172"/>
      <c r="E43" s="175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9"/>
      <c r="U43" s="178"/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138</v>
      </c>
      <c r="AF43" s="162">
        <v>0</v>
      </c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63"/>
      <c r="B44" s="168"/>
      <c r="C44" s="206" t="s">
        <v>60</v>
      </c>
      <c r="D44" s="172"/>
      <c r="E44" s="175">
        <v>63</v>
      </c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9"/>
      <c r="U44" s="178"/>
      <c r="V44" s="162"/>
      <c r="W44" s="162"/>
      <c r="X44" s="162"/>
      <c r="Y44" s="162"/>
      <c r="Z44" s="162"/>
      <c r="AA44" s="162"/>
      <c r="AB44" s="162"/>
      <c r="AC44" s="162"/>
      <c r="AD44" s="162"/>
      <c r="AE44" s="162" t="s">
        <v>138</v>
      </c>
      <c r="AF44" s="162">
        <v>0</v>
      </c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ht="22.5" outlineLevel="1" x14ac:dyDescent="0.2">
      <c r="A45" s="163">
        <v>13</v>
      </c>
      <c r="B45" s="168" t="s">
        <v>129</v>
      </c>
      <c r="C45" s="204" t="s">
        <v>845</v>
      </c>
      <c r="D45" s="170" t="s">
        <v>345</v>
      </c>
      <c r="E45" s="173">
        <v>44</v>
      </c>
      <c r="F45" s="177"/>
      <c r="G45" s="178">
        <f>ROUND(E45*F45,2)</f>
        <v>0</v>
      </c>
      <c r="H45" s="177"/>
      <c r="I45" s="178">
        <f>ROUND(E45*H45,2)</f>
        <v>0</v>
      </c>
      <c r="J45" s="177"/>
      <c r="K45" s="178">
        <f>ROUND(E45*J45,2)</f>
        <v>0</v>
      </c>
      <c r="L45" s="178">
        <v>21</v>
      </c>
      <c r="M45" s="178">
        <f>G45*(1+L45/100)</f>
        <v>0</v>
      </c>
      <c r="N45" s="178">
        <v>3.4000000000000002E-4</v>
      </c>
      <c r="O45" s="178">
        <f>ROUND(E45*N45,2)</f>
        <v>0.01</v>
      </c>
      <c r="P45" s="178">
        <v>0</v>
      </c>
      <c r="Q45" s="178">
        <f>ROUND(E45*P45,2)</f>
        <v>0</v>
      </c>
      <c r="R45" s="178"/>
      <c r="S45" s="178"/>
      <c r="T45" s="179">
        <v>8.0000000000000002E-3</v>
      </c>
      <c r="U45" s="178">
        <f>ROUND(E45*T45,2)</f>
        <v>0.35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126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ht="33.75" outlineLevel="1" x14ac:dyDescent="0.2">
      <c r="A46" s="163"/>
      <c r="B46" s="168"/>
      <c r="C46" s="206" t="s">
        <v>844</v>
      </c>
      <c r="D46" s="172"/>
      <c r="E46" s="175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9"/>
      <c r="U46" s="178"/>
      <c r="V46" s="162"/>
      <c r="W46" s="162"/>
      <c r="X46" s="162"/>
      <c r="Y46" s="162"/>
      <c r="Z46" s="162"/>
      <c r="AA46" s="162"/>
      <c r="AB46" s="162"/>
      <c r="AC46" s="162"/>
      <c r="AD46" s="162"/>
      <c r="AE46" s="162" t="s">
        <v>138</v>
      </c>
      <c r="AF46" s="162">
        <v>0</v>
      </c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163"/>
      <c r="B47" s="168"/>
      <c r="C47" s="206" t="s">
        <v>818</v>
      </c>
      <c r="D47" s="172"/>
      <c r="E47" s="175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9"/>
      <c r="U47" s="178"/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138</v>
      </c>
      <c r="AF47" s="162">
        <v>0</v>
      </c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/>
      <c r="B48" s="168"/>
      <c r="C48" s="206" t="s">
        <v>817</v>
      </c>
      <c r="D48" s="172"/>
      <c r="E48" s="175">
        <v>44</v>
      </c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9"/>
      <c r="U48" s="178"/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138</v>
      </c>
      <c r="AF48" s="162">
        <v>0</v>
      </c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ht="22.5" outlineLevel="1" x14ac:dyDescent="0.2">
      <c r="A49" s="163">
        <v>14</v>
      </c>
      <c r="B49" s="168" t="s">
        <v>129</v>
      </c>
      <c r="C49" s="204" t="s">
        <v>845</v>
      </c>
      <c r="D49" s="170" t="s">
        <v>345</v>
      </c>
      <c r="E49" s="173">
        <v>48</v>
      </c>
      <c r="F49" s="177"/>
      <c r="G49" s="178">
        <f>ROUND(E49*F49,2)</f>
        <v>0</v>
      </c>
      <c r="H49" s="177"/>
      <c r="I49" s="178">
        <f>ROUND(E49*H49,2)</f>
        <v>0</v>
      </c>
      <c r="J49" s="177"/>
      <c r="K49" s="178">
        <f>ROUND(E49*J49,2)</f>
        <v>0</v>
      </c>
      <c r="L49" s="178">
        <v>21</v>
      </c>
      <c r="M49" s="178">
        <f>G49*(1+L49/100)</f>
        <v>0</v>
      </c>
      <c r="N49" s="178">
        <v>3.4000000000000002E-4</v>
      </c>
      <c r="O49" s="178">
        <f>ROUND(E49*N49,2)</f>
        <v>0.02</v>
      </c>
      <c r="P49" s="178">
        <v>0</v>
      </c>
      <c r="Q49" s="178">
        <f>ROUND(E49*P49,2)</f>
        <v>0</v>
      </c>
      <c r="R49" s="178"/>
      <c r="S49" s="178"/>
      <c r="T49" s="179">
        <v>8.0000000000000002E-3</v>
      </c>
      <c r="U49" s="178">
        <f>ROUND(E49*T49,2)</f>
        <v>0.38</v>
      </c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126</v>
      </c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ht="33.75" outlineLevel="1" x14ac:dyDescent="0.2">
      <c r="A50" s="163"/>
      <c r="B50" s="168"/>
      <c r="C50" s="206" t="s">
        <v>844</v>
      </c>
      <c r="D50" s="172"/>
      <c r="E50" s="175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9"/>
      <c r="U50" s="178"/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138</v>
      </c>
      <c r="AF50" s="162">
        <v>0</v>
      </c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/>
      <c r="B51" s="168"/>
      <c r="C51" s="206" t="s">
        <v>814</v>
      </c>
      <c r="D51" s="172"/>
      <c r="E51" s="175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9"/>
      <c r="U51" s="178"/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138</v>
      </c>
      <c r="AF51" s="162">
        <v>0</v>
      </c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163"/>
      <c r="B52" s="168"/>
      <c r="C52" s="206" t="s">
        <v>813</v>
      </c>
      <c r="D52" s="172"/>
      <c r="E52" s="175">
        <v>48</v>
      </c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9"/>
      <c r="U52" s="178"/>
      <c r="V52" s="162"/>
      <c r="W52" s="162"/>
      <c r="X52" s="162"/>
      <c r="Y52" s="162"/>
      <c r="Z52" s="162"/>
      <c r="AA52" s="162"/>
      <c r="AB52" s="162"/>
      <c r="AC52" s="162"/>
      <c r="AD52" s="162"/>
      <c r="AE52" s="162" t="s">
        <v>138</v>
      </c>
      <c r="AF52" s="162">
        <v>0</v>
      </c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163">
        <v>15</v>
      </c>
      <c r="B53" s="168" t="s">
        <v>129</v>
      </c>
      <c r="C53" s="204" t="s">
        <v>843</v>
      </c>
      <c r="D53" s="170" t="s">
        <v>345</v>
      </c>
      <c r="E53" s="173">
        <v>70</v>
      </c>
      <c r="F53" s="177"/>
      <c r="G53" s="178">
        <f>ROUND(E53*F53,2)</f>
        <v>0</v>
      </c>
      <c r="H53" s="177"/>
      <c r="I53" s="178">
        <f>ROUND(E53*H53,2)</f>
        <v>0</v>
      </c>
      <c r="J53" s="177"/>
      <c r="K53" s="178">
        <f>ROUND(E53*J53,2)</f>
        <v>0</v>
      </c>
      <c r="L53" s="178">
        <v>21</v>
      </c>
      <c r="M53" s="178">
        <f>G53*(1+L53/100)</f>
        <v>0</v>
      </c>
      <c r="N53" s="178">
        <v>3.4000000000000002E-4</v>
      </c>
      <c r="O53" s="178">
        <f>ROUND(E53*N53,2)</f>
        <v>0.02</v>
      </c>
      <c r="P53" s="178">
        <v>0</v>
      </c>
      <c r="Q53" s="178">
        <f>ROUND(E53*P53,2)</f>
        <v>0</v>
      </c>
      <c r="R53" s="178"/>
      <c r="S53" s="178"/>
      <c r="T53" s="179">
        <v>8.0000000000000002E-3</v>
      </c>
      <c r="U53" s="178">
        <f>ROUND(E53*T53,2)</f>
        <v>0.56000000000000005</v>
      </c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126</v>
      </c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x14ac:dyDescent="0.2">
      <c r="A54" s="164" t="s">
        <v>121</v>
      </c>
      <c r="B54" s="169" t="s">
        <v>842</v>
      </c>
      <c r="C54" s="205" t="s">
        <v>841</v>
      </c>
      <c r="D54" s="171"/>
      <c r="E54" s="174"/>
      <c r="F54" s="180"/>
      <c r="G54" s="180">
        <f>SUMIF(AE55:AE58,"&lt;&gt;NOR",G55:G58)</f>
        <v>0</v>
      </c>
      <c r="H54" s="180"/>
      <c r="I54" s="180">
        <f>SUM(I55:I58)</f>
        <v>0</v>
      </c>
      <c r="J54" s="180"/>
      <c r="K54" s="180">
        <f>SUM(K55:K58)</f>
        <v>0</v>
      </c>
      <c r="L54" s="180"/>
      <c r="M54" s="180">
        <f>SUM(M55:M58)</f>
        <v>0</v>
      </c>
      <c r="N54" s="180"/>
      <c r="O54" s="180">
        <f>SUM(O55:O58)</f>
        <v>0</v>
      </c>
      <c r="P54" s="180"/>
      <c r="Q54" s="180">
        <f>SUM(Q55:Q58)</f>
        <v>0</v>
      </c>
      <c r="R54" s="180"/>
      <c r="S54" s="180"/>
      <c r="T54" s="181"/>
      <c r="U54" s="180">
        <f>SUM(U55:U58)</f>
        <v>2.1</v>
      </c>
      <c r="AE54" t="s">
        <v>122</v>
      </c>
    </row>
    <row r="55" spans="1:60" ht="22.5" outlineLevel="1" x14ac:dyDescent="0.2">
      <c r="A55" s="163">
        <v>16</v>
      </c>
      <c r="B55" s="168" t="s">
        <v>784</v>
      </c>
      <c r="C55" s="204" t="s">
        <v>840</v>
      </c>
      <c r="D55" s="170" t="s">
        <v>316</v>
      </c>
      <c r="E55" s="173">
        <v>1</v>
      </c>
      <c r="F55" s="177"/>
      <c r="G55" s="178">
        <f>ROUND(E55*F55,2)</f>
        <v>0</v>
      </c>
      <c r="H55" s="177"/>
      <c r="I55" s="178">
        <f>ROUND(E55*H55,2)</f>
        <v>0</v>
      </c>
      <c r="J55" s="177"/>
      <c r="K55" s="178">
        <f>ROUND(E55*J55,2)</f>
        <v>0</v>
      </c>
      <c r="L55" s="178">
        <v>21</v>
      </c>
      <c r="M55" s="178">
        <f>G55*(1+L55/100)</f>
        <v>0</v>
      </c>
      <c r="N55" s="178">
        <v>8.0000000000000007E-5</v>
      </c>
      <c r="O55" s="178">
        <f>ROUND(E55*N55,2)</f>
        <v>0</v>
      </c>
      <c r="P55" s="178">
        <v>0</v>
      </c>
      <c r="Q55" s="178">
        <f>ROUND(E55*P55,2)</f>
        <v>0</v>
      </c>
      <c r="R55" s="178"/>
      <c r="S55" s="178"/>
      <c r="T55" s="179">
        <v>0.3</v>
      </c>
      <c r="U55" s="178">
        <f>ROUND(E55*T55,2)</f>
        <v>0.3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126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ht="22.5" outlineLevel="1" x14ac:dyDescent="0.2">
      <c r="A56" s="163"/>
      <c r="B56" s="168"/>
      <c r="C56" s="206" t="s">
        <v>839</v>
      </c>
      <c r="D56" s="172"/>
      <c r="E56" s="175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9"/>
      <c r="U56" s="178"/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138</v>
      </c>
      <c r="AF56" s="162">
        <v>0</v>
      </c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163"/>
      <c r="B57" s="168"/>
      <c r="C57" s="206" t="s">
        <v>183</v>
      </c>
      <c r="D57" s="172"/>
      <c r="E57" s="175">
        <v>1</v>
      </c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9"/>
      <c r="U57" s="178"/>
      <c r="V57" s="162"/>
      <c r="W57" s="162"/>
      <c r="X57" s="162"/>
      <c r="Y57" s="162"/>
      <c r="Z57" s="162"/>
      <c r="AA57" s="162"/>
      <c r="AB57" s="162"/>
      <c r="AC57" s="162"/>
      <c r="AD57" s="162"/>
      <c r="AE57" s="162" t="s">
        <v>138</v>
      </c>
      <c r="AF57" s="162">
        <v>0</v>
      </c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2">
      <c r="A58" s="163">
        <v>17</v>
      </c>
      <c r="B58" s="168" t="s">
        <v>784</v>
      </c>
      <c r="C58" s="204" t="s">
        <v>838</v>
      </c>
      <c r="D58" s="170" t="s">
        <v>182</v>
      </c>
      <c r="E58" s="173">
        <v>6</v>
      </c>
      <c r="F58" s="177"/>
      <c r="G58" s="178">
        <f>ROUND(E58*F58,2)</f>
        <v>0</v>
      </c>
      <c r="H58" s="177"/>
      <c r="I58" s="178">
        <f>ROUND(E58*H58,2)</f>
        <v>0</v>
      </c>
      <c r="J58" s="177"/>
      <c r="K58" s="178">
        <f>ROUND(E58*J58,2)</f>
        <v>0</v>
      </c>
      <c r="L58" s="178">
        <v>21</v>
      </c>
      <c r="M58" s="178">
        <f>G58*(1+L58/100)</f>
        <v>0</v>
      </c>
      <c r="N58" s="178">
        <v>8.0000000000000007E-5</v>
      </c>
      <c r="O58" s="178">
        <f>ROUND(E58*N58,2)</f>
        <v>0</v>
      </c>
      <c r="P58" s="178">
        <v>0</v>
      </c>
      <c r="Q58" s="178">
        <f>ROUND(E58*P58,2)</f>
        <v>0</v>
      </c>
      <c r="R58" s="178"/>
      <c r="S58" s="178"/>
      <c r="T58" s="179">
        <v>0.3</v>
      </c>
      <c r="U58" s="178">
        <f>ROUND(E58*T58,2)</f>
        <v>1.8</v>
      </c>
      <c r="V58" s="162"/>
      <c r="W58" s="162"/>
      <c r="X58" s="162"/>
      <c r="Y58" s="162"/>
      <c r="Z58" s="162"/>
      <c r="AA58" s="162"/>
      <c r="AB58" s="162"/>
      <c r="AC58" s="162"/>
      <c r="AD58" s="162"/>
      <c r="AE58" s="162" t="s">
        <v>126</v>
      </c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x14ac:dyDescent="0.2">
      <c r="A59" s="164" t="s">
        <v>121</v>
      </c>
      <c r="B59" s="169" t="s">
        <v>837</v>
      </c>
      <c r="C59" s="205" t="s">
        <v>836</v>
      </c>
      <c r="D59" s="171"/>
      <c r="E59" s="174"/>
      <c r="F59" s="180"/>
      <c r="G59" s="180">
        <f>SUMIF(AE60:AE72,"&lt;&gt;NOR",G60:G72)</f>
        <v>0</v>
      </c>
      <c r="H59" s="180"/>
      <c r="I59" s="180">
        <f>SUM(I60:I72)</f>
        <v>0</v>
      </c>
      <c r="J59" s="180"/>
      <c r="K59" s="180">
        <f>SUM(K60:K72)</f>
        <v>0</v>
      </c>
      <c r="L59" s="180"/>
      <c r="M59" s="180">
        <f>SUM(M60:M72)</f>
        <v>0</v>
      </c>
      <c r="N59" s="180"/>
      <c r="O59" s="180">
        <f>SUM(O60:O72)</f>
        <v>1.6100000000000003</v>
      </c>
      <c r="P59" s="180"/>
      <c r="Q59" s="180">
        <f>SUM(Q60:Q72)</f>
        <v>0</v>
      </c>
      <c r="R59" s="180"/>
      <c r="S59" s="180"/>
      <c r="T59" s="181"/>
      <c r="U59" s="180">
        <f>SUM(U60:U72)</f>
        <v>148.69000000000003</v>
      </c>
      <c r="AE59" t="s">
        <v>122</v>
      </c>
    </row>
    <row r="60" spans="1:60" outlineLevel="1" x14ac:dyDescent="0.2">
      <c r="A60" s="163">
        <v>18</v>
      </c>
      <c r="B60" s="168" t="s">
        <v>129</v>
      </c>
      <c r="C60" s="204" t="s">
        <v>835</v>
      </c>
      <c r="D60" s="170" t="s">
        <v>182</v>
      </c>
      <c r="E60" s="173">
        <v>5</v>
      </c>
      <c r="F60" s="177"/>
      <c r="G60" s="178">
        <f>ROUND(E60*F60,2)</f>
        <v>0</v>
      </c>
      <c r="H60" s="177"/>
      <c r="I60" s="178">
        <f>ROUND(E60*H60,2)</f>
        <v>0</v>
      </c>
      <c r="J60" s="177"/>
      <c r="K60" s="178">
        <f>ROUND(E60*J60,2)</f>
        <v>0</v>
      </c>
      <c r="L60" s="178">
        <v>21</v>
      </c>
      <c r="M60" s="178">
        <f>G60*(1+L60/100)</f>
        <v>0</v>
      </c>
      <c r="N60" s="178">
        <v>1.772E-2</v>
      </c>
      <c r="O60" s="178">
        <f>ROUND(E60*N60,2)</f>
        <v>0.09</v>
      </c>
      <c r="P60" s="178">
        <v>0</v>
      </c>
      <c r="Q60" s="178">
        <f>ROUND(E60*P60,2)</f>
        <v>0</v>
      </c>
      <c r="R60" s="178"/>
      <c r="S60" s="178"/>
      <c r="T60" s="179">
        <v>1.6521600000000001</v>
      </c>
      <c r="U60" s="178">
        <f>ROUND(E60*T60,2)</f>
        <v>8.26</v>
      </c>
      <c r="V60" s="162"/>
      <c r="W60" s="162"/>
      <c r="X60" s="162"/>
      <c r="Y60" s="162"/>
      <c r="Z60" s="162"/>
      <c r="AA60" s="162"/>
      <c r="AB60" s="162"/>
      <c r="AC60" s="162"/>
      <c r="AD60" s="162"/>
      <c r="AE60" s="162" t="s">
        <v>126</v>
      </c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163">
        <v>19</v>
      </c>
      <c r="B61" s="168" t="s">
        <v>129</v>
      </c>
      <c r="C61" s="204" t="s">
        <v>834</v>
      </c>
      <c r="D61" s="170" t="s">
        <v>316</v>
      </c>
      <c r="E61" s="173">
        <v>1</v>
      </c>
      <c r="F61" s="177"/>
      <c r="G61" s="178">
        <f>ROUND(E61*F61,2)</f>
        <v>0</v>
      </c>
      <c r="H61" s="177"/>
      <c r="I61" s="178">
        <f>ROUND(E61*H61,2)</f>
        <v>0</v>
      </c>
      <c r="J61" s="177"/>
      <c r="K61" s="178">
        <f>ROUND(E61*J61,2)</f>
        <v>0</v>
      </c>
      <c r="L61" s="178">
        <v>21</v>
      </c>
      <c r="M61" s="178">
        <f>G61*(1+L61/100)</f>
        <v>0</v>
      </c>
      <c r="N61" s="178">
        <v>1.772E-2</v>
      </c>
      <c r="O61" s="178">
        <f>ROUND(E61*N61,2)</f>
        <v>0.02</v>
      </c>
      <c r="P61" s="178">
        <v>0</v>
      </c>
      <c r="Q61" s="178">
        <f>ROUND(E61*P61,2)</f>
        <v>0</v>
      </c>
      <c r="R61" s="178"/>
      <c r="S61" s="178"/>
      <c r="T61" s="179">
        <v>1.6521600000000001</v>
      </c>
      <c r="U61" s="178">
        <f>ROUND(E61*T61,2)</f>
        <v>1.65</v>
      </c>
      <c r="V61" s="162"/>
      <c r="W61" s="162"/>
      <c r="X61" s="162"/>
      <c r="Y61" s="162"/>
      <c r="Z61" s="162"/>
      <c r="AA61" s="162"/>
      <c r="AB61" s="162"/>
      <c r="AC61" s="162"/>
      <c r="AD61" s="162"/>
      <c r="AE61" s="162" t="s">
        <v>126</v>
      </c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ht="22.5" outlineLevel="1" x14ac:dyDescent="0.2">
      <c r="A62" s="163">
        <v>20</v>
      </c>
      <c r="B62" s="168" t="s">
        <v>129</v>
      </c>
      <c r="C62" s="204" t="s">
        <v>833</v>
      </c>
      <c r="D62" s="170" t="s">
        <v>825</v>
      </c>
      <c r="E62" s="173">
        <v>72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21</v>
      </c>
      <c r="M62" s="178">
        <f>G62*(1+L62/100)</f>
        <v>0</v>
      </c>
      <c r="N62" s="178">
        <v>1.772E-2</v>
      </c>
      <c r="O62" s="178">
        <f>ROUND(E62*N62,2)</f>
        <v>1.28</v>
      </c>
      <c r="P62" s="178">
        <v>0</v>
      </c>
      <c r="Q62" s="178">
        <f>ROUND(E62*P62,2)</f>
        <v>0</v>
      </c>
      <c r="R62" s="178"/>
      <c r="S62" s="178"/>
      <c r="T62" s="179">
        <v>1.6521600000000001</v>
      </c>
      <c r="U62" s="178">
        <f>ROUND(E62*T62,2)</f>
        <v>118.96</v>
      </c>
      <c r="V62" s="162"/>
      <c r="W62" s="162"/>
      <c r="X62" s="162"/>
      <c r="Y62" s="162"/>
      <c r="Z62" s="162"/>
      <c r="AA62" s="162"/>
      <c r="AB62" s="162"/>
      <c r="AC62" s="162"/>
      <c r="AD62" s="162"/>
      <c r="AE62" s="162" t="s">
        <v>126</v>
      </c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ht="22.5" outlineLevel="1" x14ac:dyDescent="0.2">
      <c r="A63" s="163">
        <v>21</v>
      </c>
      <c r="B63" s="168" t="s">
        <v>129</v>
      </c>
      <c r="C63" s="204" t="s">
        <v>832</v>
      </c>
      <c r="D63" s="170" t="s">
        <v>316</v>
      </c>
      <c r="E63" s="173">
        <v>1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21</v>
      </c>
      <c r="M63" s="178">
        <f>G63*(1+L63/100)</f>
        <v>0</v>
      </c>
      <c r="N63" s="178">
        <v>1.772E-2</v>
      </c>
      <c r="O63" s="178">
        <f>ROUND(E63*N63,2)</f>
        <v>0.02</v>
      </c>
      <c r="P63" s="178">
        <v>0</v>
      </c>
      <c r="Q63" s="178">
        <f>ROUND(E63*P63,2)</f>
        <v>0</v>
      </c>
      <c r="R63" s="178"/>
      <c r="S63" s="178"/>
      <c r="T63" s="179">
        <v>1.6521600000000001</v>
      </c>
      <c r="U63" s="178">
        <f>ROUND(E63*T63,2)</f>
        <v>1.65</v>
      </c>
      <c r="V63" s="162"/>
      <c r="W63" s="162"/>
      <c r="X63" s="162"/>
      <c r="Y63" s="162"/>
      <c r="Z63" s="162"/>
      <c r="AA63" s="162"/>
      <c r="AB63" s="162"/>
      <c r="AC63" s="162"/>
      <c r="AD63" s="162"/>
      <c r="AE63" s="162" t="s">
        <v>126</v>
      </c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163"/>
      <c r="B64" s="168"/>
      <c r="C64" s="206" t="s">
        <v>831</v>
      </c>
      <c r="D64" s="172"/>
      <c r="E64" s="175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9"/>
      <c r="U64" s="178"/>
      <c r="V64" s="162"/>
      <c r="W64" s="162"/>
      <c r="X64" s="162"/>
      <c r="Y64" s="162"/>
      <c r="Z64" s="162"/>
      <c r="AA64" s="162"/>
      <c r="AB64" s="162"/>
      <c r="AC64" s="162"/>
      <c r="AD64" s="162"/>
      <c r="AE64" s="162" t="s">
        <v>138</v>
      </c>
      <c r="AF64" s="162">
        <v>0</v>
      </c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ht="22.5" outlineLevel="1" x14ac:dyDescent="0.2">
      <c r="A65" s="163"/>
      <c r="B65" s="168"/>
      <c r="C65" s="206" t="s">
        <v>830</v>
      </c>
      <c r="D65" s="172"/>
      <c r="E65" s="175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9"/>
      <c r="U65" s="178"/>
      <c r="V65" s="162"/>
      <c r="W65" s="162"/>
      <c r="X65" s="162"/>
      <c r="Y65" s="162"/>
      <c r="Z65" s="162"/>
      <c r="AA65" s="162"/>
      <c r="AB65" s="162"/>
      <c r="AC65" s="162"/>
      <c r="AD65" s="162"/>
      <c r="AE65" s="162" t="s">
        <v>138</v>
      </c>
      <c r="AF65" s="162">
        <v>0</v>
      </c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163"/>
      <c r="B66" s="168"/>
      <c r="C66" s="206" t="s">
        <v>183</v>
      </c>
      <c r="D66" s="172"/>
      <c r="E66" s="175">
        <v>1</v>
      </c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9"/>
      <c r="U66" s="178"/>
      <c r="V66" s="162"/>
      <c r="W66" s="162"/>
      <c r="X66" s="162"/>
      <c r="Y66" s="162"/>
      <c r="Z66" s="162"/>
      <c r="AA66" s="162"/>
      <c r="AB66" s="162"/>
      <c r="AC66" s="162"/>
      <c r="AD66" s="162"/>
      <c r="AE66" s="162" t="s">
        <v>138</v>
      </c>
      <c r="AF66" s="162">
        <v>0</v>
      </c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ht="22.5" outlineLevel="1" x14ac:dyDescent="0.2">
      <c r="A67" s="163">
        <v>22</v>
      </c>
      <c r="B67" s="168" t="s">
        <v>129</v>
      </c>
      <c r="C67" s="204" t="s">
        <v>829</v>
      </c>
      <c r="D67" s="170" t="s">
        <v>345</v>
      </c>
      <c r="E67" s="173">
        <v>5</v>
      </c>
      <c r="F67" s="177"/>
      <c r="G67" s="178">
        <f>ROUND(E67*F67,2)</f>
        <v>0</v>
      </c>
      <c r="H67" s="177"/>
      <c r="I67" s="178">
        <f>ROUND(E67*H67,2)</f>
        <v>0</v>
      </c>
      <c r="J67" s="177"/>
      <c r="K67" s="178">
        <f>ROUND(E67*J67,2)</f>
        <v>0</v>
      </c>
      <c r="L67" s="178">
        <v>21</v>
      </c>
      <c r="M67" s="178">
        <f>G67*(1+L67/100)</f>
        <v>0</v>
      </c>
      <c r="N67" s="178">
        <v>1.772E-2</v>
      </c>
      <c r="O67" s="178">
        <f>ROUND(E67*N67,2)</f>
        <v>0.09</v>
      </c>
      <c r="P67" s="178">
        <v>0</v>
      </c>
      <c r="Q67" s="178">
        <f>ROUND(E67*P67,2)</f>
        <v>0</v>
      </c>
      <c r="R67" s="178"/>
      <c r="S67" s="178"/>
      <c r="T67" s="179">
        <v>1.6521600000000001</v>
      </c>
      <c r="U67" s="178">
        <f>ROUND(E67*T67,2)</f>
        <v>8.26</v>
      </c>
      <c r="V67" s="162"/>
      <c r="W67" s="162"/>
      <c r="X67" s="162"/>
      <c r="Y67" s="162"/>
      <c r="Z67" s="162"/>
      <c r="AA67" s="162"/>
      <c r="AB67" s="162"/>
      <c r="AC67" s="162"/>
      <c r="AD67" s="162"/>
      <c r="AE67" s="162" t="s">
        <v>126</v>
      </c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163">
        <v>23</v>
      </c>
      <c r="B68" s="168" t="s">
        <v>129</v>
      </c>
      <c r="C68" s="204" t="s">
        <v>828</v>
      </c>
      <c r="D68" s="170" t="s">
        <v>316</v>
      </c>
      <c r="E68" s="173">
        <v>1</v>
      </c>
      <c r="F68" s="177"/>
      <c r="G68" s="178">
        <f>ROUND(E68*F68,2)</f>
        <v>0</v>
      </c>
      <c r="H68" s="177"/>
      <c r="I68" s="178">
        <f>ROUND(E68*H68,2)</f>
        <v>0</v>
      </c>
      <c r="J68" s="177"/>
      <c r="K68" s="178">
        <f>ROUND(E68*J68,2)</f>
        <v>0</v>
      </c>
      <c r="L68" s="178">
        <v>21</v>
      </c>
      <c r="M68" s="178">
        <f>G68*(1+L68/100)</f>
        <v>0</v>
      </c>
      <c r="N68" s="178">
        <v>1.772E-2</v>
      </c>
      <c r="O68" s="178">
        <f>ROUND(E68*N68,2)</f>
        <v>0.02</v>
      </c>
      <c r="P68" s="178">
        <v>0</v>
      </c>
      <c r="Q68" s="178">
        <f>ROUND(E68*P68,2)</f>
        <v>0</v>
      </c>
      <c r="R68" s="178"/>
      <c r="S68" s="178"/>
      <c r="T68" s="179">
        <v>1.6521600000000001</v>
      </c>
      <c r="U68" s="178">
        <f>ROUND(E68*T68,2)</f>
        <v>1.65</v>
      </c>
      <c r="V68" s="162"/>
      <c r="W68" s="162"/>
      <c r="X68" s="162"/>
      <c r="Y68" s="162"/>
      <c r="Z68" s="162"/>
      <c r="AA68" s="162"/>
      <c r="AB68" s="162"/>
      <c r="AC68" s="162"/>
      <c r="AD68" s="162"/>
      <c r="AE68" s="162" t="s">
        <v>126</v>
      </c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ht="33.75" outlineLevel="1" x14ac:dyDescent="0.2">
      <c r="A69" s="163">
        <v>24</v>
      </c>
      <c r="B69" s="168" t="s">
        <v>129</v>
      </c>
      <c r="C69" s="204" t="s">
        <v>827</v>
      </c>
      <c r="D69" s="170" t="s">
        <v>182</v>
      </c>
      <c r="E69" s="173">
        <v>1</v>
      </c>
      <c r="F69" s="177"/>
      <c r="G69" s="178">
        <f>ROUND(E69*F69,2)</f>
        <v>0</v>
      </c>
      <c r="H69" s="177"/>
      <c r="I69" s="178">
        <f>ROUND(E69*H69,2)</f>
        <v>0</v>
      </c>
      <c r="J69" s="177"/>
      <c r="K69" s="178">
        <f>ROUND(E69*J69,2)</f>
        <v>0</v>
      </c>
      <c r="L69" s="178">
        <v>21</v>
      </c>
      <c r="M69" s="178">
        <f>G69*(1+L69/100)</f>
        <v>0</v>
      </c>
      <c r="N69" s="178">
        <v>1.772E-2</v>
      </c>
      <c r="O69" s="178">
        <f>ROUND(E69*N69,2)</f>
        <v>0.02</v>
      </c>
      <c r="P69" s="178">
        <v>0</v>
      </c>
      <c r="Q69" s="178">
        <f>ROUND(E69*P69,2)</f>
        <v>0</v>
      </c>
      <c r="R69" s="178"/>
      <c r="S69" s="178"/>
      <c r="T69" s="179">
        <v>1.6521600000000001</v>
      </c>
      <c r="U69" s="178">
        <f>ROUND(E69*T69,2)</f>
        <v>1.65</v>
      </c>
      <c r="V69" s="162"/>
      <c r="W69" s="162"/>
      <c r="X69" s="162"/>
      <c r="Y69" s="162"/>
      <c r="Z69" s="162"/>
      <c r="AA69" s="162"/>
      <c r="AB69" s="162"/>
      <c r="AC69" s="162"/>
      <c r="AD69" s="162"/>
      <c r="AE69" s="162" t="s">
        <v>126</v>
      </c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ht="22.5" outlineLevel="1" x14ac:dyDescent="0.2">
      <c r="A70" s="163">
        <v>25</v>
      </c>
      <c r="B70" s="168" t="s">
        <v>129</v>
      </c>
      <c r="C70" s="204" t="s">
        <v>826</v>
      </c>
      <c r="D70" s="170" t="s">
        <v>825</v>
      </c>
      <c r="E70" s="173">
        <v>4</v>
      </c>
      <c r="F70" s="177"/>
      <c r="G70" s="178">
        <f>ROUND(E70*F70,2)</f>
        <v>0</v>
      </c>
      <c r="H70" s="177"/>
      <c r="I70" s="178">
        <f>ROUND(E70*H70,2)</f>
        <v>0</v>
      </c>
      <c r="J70" s="177"/>
      <c r="K70" s="178">
        <f>ROUND(E70*J70,2)</f>
        <v>0</v>
      </c>
      <c r="L70" s="178">
        <v>21</v>
      </c>
      <c r="M70" s="178">
        <f>G70*(1+L70/100)</f>
        <v>0</v>
      </c>
      <c r="N70" s="178">
        <v>1.772E-2</v>
      </c>
      <c r="O70" s="178">
        <f>ROUND(E70*N70,2)</f>
        <v>7.0000000000000007E-2</v>
      </c>
      <c r="P70" s="178">
        <v>0</v>
      </c>
      <c r="Q70" s="178">
        <f>ROUND(E70*P70,2)</f>
        <v>0</v>
      </c>
      <c r="R70" s="178"/>
      <c r="S70" s="178"/>
      <c r="T70" s="179">
        <v>1.6521600000000001</v>
      </c>
      <c r="U70" s="178">
        <f>ROUND(E70*T70,2)</f>
        <v>6.61</v>
      </c>
      <c r="V70" s="162"/>
      <c r="W70" s="162"/>
      <c r="X70" s="162"/>
      <c r="Y70" s="162"/>
      <c r="Z70" s="162"/>
      <c r="AA70" s="162"/>
      <c r="AB70" s="162"/>
      <c r="AC70" s="162"/>
      <c r="AD70" s="162"/>
      <c r="AE70" s="162" t="s">
        <v>126</v>
      </c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ht="45" outlineLevel="1" x14ac:dyDescent="0.2">
      <c r="A71" s="163"/>
      <c r="B71" s="168"/>
      <c r="C71" s="206" t="s">
        <v>824</v>
      </c>
      <c r="D71" s="172"/>
      <c r="E71" s="175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9"/>
      <c r="U71" s="178"/>
      <c r="V71" s="162"/>
      <c r="W71" s="162"/>
      <c r="X71" s="162"/>
      <c r="Y71" s="162"/>
      <c r="Z71" s="162"/>
      <c r="AA71" s="162"/>
      <c r="AB71" s="162"/>
      <c r="AC71" s="162"/>
      <c r="AD71" s="162"/>
      <c r="AE71" s="162" t="s">
        <v>138</v>
      </c>
      <c r="AF71" s="162">
        <v>0</v>
      </c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163"/>
      <c r="B72" s="168"/>
      <c r="C72" s="206" t="s">
        <v>54</v>
      </c>
      <c r="D72" s="172"/>
      <c r="E72" s="175">
        <v>4</v>
      </c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9"/>
      <c r="U72" s="178"/>
      <c r="V72" s="162"/>
      <c r="W72" s="162"/>
      <c r="X72" s="162"/>
      <c r="Y72" s="162"/>
      <c r="Z72" s="162"/>
      <c r="AA72" s="162"/>
      <c r="AB72" s="162"/>
      <c r="AC72" s="162"/>
      <c r="AD72" s="162"/>
      <c r="AE72" s="162" t="s">
        <v>138</v>
      </c>
      <c r="AF72" s="162">
        <v>0</v>
      </c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x14ac:dyDescent="0.2">
      <c r="A73" s="164" t="s">
        <v>121</v>
      </c>
      <c r="B73" s="169" t="s">
        <v>823</v>
      </c>
      <c r="C73" s="205" t="s">
        <v>822</v>
      </c>
      <c r="D73" s="171"/>
      <c r="E73" s="174"/>
      <c r="F73" s="180"/>
      <c r="G73" s="180">
        <f>SUMIF(AE74:AE89,"&lt;&gt;NOR",G74:G89)</f>
        <v>0</v>
      </c>
      <c r="H73" s="180"/>
      <c r="I73" s="180">
        <f>SUM(I74:I89)</f>
        <v>0</v>
      </c>
      <c r="J73" s="180"/>
      <c r="K73" s="180">
        <f>SUM(K74:K89)</f>
        <v>0</v>
      </c>
      <c r="L73" s="180"/>
      <c r="M73" s="180">
        <f>SUM(M74:M89)</f>
        <v>0</v>
      </c>
      <c r="N73" s="180"/>
      <c r="O73" s="180">
        <f>SUM(O74:O89)</f>
        <v>33.800000000000004</v>
      </c>
      <c r="P73" s="180"/>
      <c r="Q73" s="180">
        <f>SUM(Q74:Q89)</f>
        <v>0</v>
      </c>
      <c r="R73" s="180"/>
      <c r="S73" s="180"/>
      <c r="T73" s="181"/>
      <c r="U73" s="180">
        <f>SUM(U74:U89)</f>
        <v>20299.680000000004</v>
      </c>
      <c r="AE73" t="s">
        <v>122</v>
      </c>
    </row>
    <row r="74" spans="1:60" ht="22.5" outlineLevel="1" x14ac:dyDescent="0.2">
      <c r="A74" s="163">
        <v>26</v>
      </c>
      <c r="B74" s="168" t="s">
        <v>129</v>
      </c>
      <c r="C74" s="204" t="s">
        <v>816</v>
      </c>
      <c r="D74" s="170" t="s">
        <v>345</v>
      </c>
      <c r="E74" s="173">
        <v>120</v>
      </c>
      <c r="F74" s="177"/>
      <c r="G74" s="178">
        <f>ROUND(E74*F74,2)</f>
        <v>0</v>
      </c>
      <c r="H74" s="177"/>
      <c r="I74" s="178">
        <f>ROUND(E74*H74,2)</f>
        <v>0</v>
      </c>
      <c r="J74" s="177"/>
      <c r="K74" s="178">
        <f>ROUND(E74*J74,2)</f>
        <v>0</v>
      </c>
      <c r="L74" s="178">
        <v>21</v>
      </c>
      <c r="M74" s="178">
        <f>G74*(1+L74/100)</f>
        <v>0</v>
      </c>
      <c r="N74" s="178">
        <v>0.12292</v>
      </c>
      <c r="O74" s="178">
        <f>ROUND(E74*N74,2)</f>
        <v>14.75</v>
      </c>
      <c r="P74" s="178">
        <v>0</v>
      </c>
      <c r="Q74" s="178">
        <f>ROUND(E74*P74,2)</f>
        <v>0</v>
      </c>
      <c r="R74" s="178"/>
      <c r="S74" s="178"/>
      <c r="T74" s="179">
        <v>73.816980000000001</v>
      </c>
      <c r="U74" s="178">
        <f>ROUND(E74*T74,2)</f>
        <v>8858.0400000000009</v>
      </c>
      <c r="V74" s="162"/>
      <c r="W74" s="162"/>
      <c r="X74" s="162"/>
      <c r="Y74" s="162"/>
      <c r="Z74" s="162"/>
      <c r="AA74" s="162"/>
      <c r="AB74" s="162"/>
      <c r="AC74" s="162"/>
      <c r="AD74" s="162"/>
      <c r="AE74" s="162" t="s">
        <v>126</v>
      </c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ht="56.25" outlineLevel="1" x14ac:dyDescent="0.2">
      <c r="A75" s="163"/>
      <c r="B75" s="168"/>
      <c r="C75" s="206" t="s">
        <v>815</v>
      </c>
      <c r="D75" s="172"/>
      <c r="E75" s="175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9"/>
      <c r="U75" s="178"/>
      <c r="V75" s="162"/>
      <c r="W75" s="162"/>
      <c r="X75" s="162"/>
      <c r="Y75" s="162"/>
      <c r="Z75" s="162"/>
      <c r="AA75" s="162"/>
      <c r="AB75" s="162"/>
      <c r="AC75" s="162"/>
      <c r="AD75" s="162"/>
      <c r="AE75" s="162" t="s">
        <v>138</v>
      </c>
      <c r="AF75" s="162">
        <v>0</v>
      </c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2">
      <c r="A76" s="163"/>
      <c r="B76" s="168"/>
      <c r="C76" s="206" t="s">
        <v>821</v>
      </c>
      <c r="D76" s="172"/>
      <c r="E76" s="175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9"/>
      <c r="U76" s="178"/>
      <c r="V76" s="162"/>
      <c r="W76" s="162"/>
      <c r="X76" s="162"/>
      <c r="Y76" s="162"/>
      <c r="Z76" s="162"/>
      <c r="AA76" s="162"/>
      <c r="AB76" s="162"/>
      <c r="AC76" s="162"/>
      <c r="AD76" s="162"/>
      <c r="AE76" s="162" t="s">
        <v>138</v>
      </c>
      <c r="AF76" s="162">
        <v>0</v>
      </c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outlineLevel="1" x14ac:dyDescent="0.2">
      <c r="A77" s="163"/>
      <c r="B77" s="168"/>
      <c r="C77" s="206" t="s">
        <v>820</v>
      </c>
      <c r="D77" s="172"/>
      <c r="E77" s="175">
        <v>120</v>
      </c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9"/>
      <c r="U77" s="178"/>
      <c r="V77" s="162"/>
      <c r="W77" s="162"/>
      <c r="X77" s="162"/>
      <c r="Y77" s="162"/>
      <c r="Z77" s="162"/>
      <c r="AA77" s="162"/>
      <c r="AB77" s="162"/>
      <c r="AC77" s="162"/>
      <c r="AD77" s="162"/>
      <c r="AE77" s="162" t="s">
        <v>138</v>
      </c>
      <c r="AF77" s="162">
        <v>0</v>
      </c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ht="22.5" outlineLevel="1" x14ac:dyDescent="0.2">
      <c r="A78" s="163">
        <v>27</v>
      </c>
      <c r="B78" s="168" t="s">
        <v>129</v>
      </c>
      <c r="C78" s="204" t="s">
        <v>816</v>
      </c>
      <c r="D78" s="170" t="s">
        <v>345</v>
      </c>
      <c r="E78" s="173">
        <v>63</v>
      </c>
      <c r="F78" s="177"/>
      <c r="G78" s="178">
        <f>ROUND(E78*F78,2)</f>
        <v>0</v>
      </c>
      <c r="H78" s="177"/>
      <c r="I78" s="178">
        <f>ROUND(E78*H78,2)</f>
        <v>0</v>
      </c>
      <c r="J78" s="177"/>
      <c r="K78" s="178">
        <f>ROUND(E78*J78,2)</f>
        <v>0</v>
      </c>
      <c r="L78" s="178">
        <v>21</v>
      </c>
      <c r="M78" s="178">
        <f>G78*(1+L78/100)</f>
        <v>0</v>
      </c>
      <c r="N78" s="178">
        <v>0.12292</v>
      </c>
      <c r="O78" s="178">
        <f>ROUND(E78*N78,2)</f>
        <v>7.74</v>
      </c>
      <c r="P78" s="178">
        <v>0</v>
      </c>
      <c r="Q78" s="178">
        <f>ROUND(E78*P78,2)</f>
        <v>0</v>
      </c>
      <c r="R78" s="178"/>
      <c r="S78" s="178"/>
      <c r="T78" s="179">
        <v>73.816980000000001</v>
      </c>
      <c r="U78" s="178">
        <f>ROUND(E78*T78,2)</f>
        <v>4650.47</v>
      </c>
      <c r="V78" s="162"/>
      <c r="W78" s="162"/>
      <c r="X78" s="162"/>
      <c r="Y78" s="162"/>
      <c r="Z78" s="162"/>
      <c r="AA78" s="162"/>
      <c r="AB78" s="162"/>
      <c r="AC78" s="162"/>
      <c r="AD78" s="162"/>
      <c r="AE78" s="162" t="s">
        <v>126</v>
      </c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ht="56.25" outlineLevel="1" x14ac:dyDescent="0.2">
      <c r="A79" s="163"/>
      <c r="B79" s="168"/>
      <c r="C79" s="206" t="s">
        <v>815</v>
      </c>
      <c r="D79" s="172"/>
      <c r="E79" s="175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9"/>
      <c r="U79" s="178"/>
      <c r="V79" s="162"/>
      <c r="W79" s="162"/>
      <c r="X79" s="162"/>
      <c r="Y79" s="162"/>
      <c r="Z79" s="162"/>
      <c r="AA79" s="162"/>
      <c r="AB79" s="162"/>
      <c r="AC79" s="162"/>
      <c r="AD79" s="162"/>
      <c r="AE79" s="162" t="s">
        <v>138</v>
      </c>
      <c r="AF79" s="162">
        <v>0</v>
      </c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2">
      <c r="A80" s="163"/>
      <c r="B80" s="168"/>
      <c r="C80" s="206" t="s">
        <v>819</v>
      </c>
      <c r="D80" s="172"/>
      <c r="E80" s="175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9"/>
      <c r="U80" s="178"/>
      <c r="V80" s="162"/>
      <c r="W80" s="162"/>
      <c r="X80" s="162"/>
      <c r="Y80" s="162"/>
      <c r="Z80" s="162"/>
      <c r="AA80" s="162"/>
      <c r="AB80" s="162"/>
      <c r="AC80" s="162"/>
      <c r="AD80" s="162"/>
      <c r="AE80" s="162" t="s">
        <v>138</v>
      </c>
      <c r="AF80" s="162">
        <v>0</v>
      </c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outlineLevel="1" x14ac:dyDescent="0.2">
      <c r="A81" s="163"/>
      <c r="B81" s="168"/>
      <c r="C81" s="206" t="s">
        <v>60</v>
      </c>
      <c r="D81" s="172"/>
      <c r="E81" s="175">
        <v>63</v>
      </c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9"/>
      <c r="U81" s="178"/>
      <c r="V81" s="162"/>
      <c r="W81" s="162"/>
      <c r="X81" s="162"/>
      <c r="Y81" s="162"/>
      <c r="Z81" s="162"/>
      <c r="AA81" s="162"/>
      <c r="AB81" s="162"/>
      <c r="AC81" s="162"/>
      <c r="AD81" s="162"/>
      <c r="AE81" s="162" t="s">
        <v>138</v>
      </c>
      <c r="AF81" s="162">
        <v>0</v>
      </c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</row>
    <row r="82" spans="1:60" ht="22.5" outlineLevel="1" x14ac:dyDescent="0.2">
      <c r="A82" s="163">
        <v>28</v>
      </c>
      <c r="B82" s="168" t="s">
        <v>129</v>
      </c>
      <c r="C82" s="204" t="s">
        <v>816</v>
      </c>
      <c r="D82" s="170" t="s">
        <v>345</v>
      </c>
      <c r="E82" s="173">
        <v>44</v>
      </c>
      <c r="F82" s="177"/>
      <c r="G82" s="178">
        <f>ROUND(E82*F82,2)</f>
        <v>0</v>
      </c>
      <c r="H82" s="177"/>
      <c r="I82" s="178">
        <f>ROUND(E82*H82,2)</f>
        <v>0</v>
      </c>
      <c r="J82" s="177"/>
      <c r="K82" s="178">
        <f>ROUND(E82*J82,2)</f>
        <v>0</v>
      </c>
      <c r="L82" s="178">
        <v>21</v>
      </c>
      <c r="M82" s="178">
        <f>G82*(1+L82/100)</f>
        <v>0</v>
      </c>
      <c r="N82" s="178">
        <v>0.12292</v>
      </c>
      <c r="O82" s="178">
        <f>ROUND(E82*N82,2)</f>
        <v>5.41</v>
      </c>
      <c r="P82" s="178">
        <v>0</v>
      </c>
      <c r="Q82" s="178">
        <f>ROUND(E82*P82,2)</f>
        <v>0</v>
      </c>
      <c r="R82" s="178"/>
      <c r="S82" s="178"/>
      <c r="T82" s="179">
        <v>73.816980000000001</v>
      </c>
      <c r="U82" s="178">
        <f>ROUND(E82*T82,2)</f>
        <v>3247.95</v>
      </c>
      <c r="V82" s="162"/>
      <c r="W82" s="162"/>
      <c r="X82" s="162"/>
      <c r="Y82" s="162"/>
      <c r="Z82" s="162"/>
      <c r="AA82" s="162"/>
      <c r="AB82" s="162"/>
      <c r="AC82" s="162"/>
      <c r="AD82" s="162"/>
      <c r="AE82" s="162" t="s">
        <v>126</v>
      </c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ht="56.25" outlineLevel="1" x14ac:dyDescent="0.2">
      <c r="A83" s="163"/>
      <c r="B83" s="168"/>
      <c r="C83" s="206" t="s">
        <v>815</v>
      </c>
      <c r="D83" s="172"/>
      <c r="E83" s="175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9"/>
      <c r="U83" s="178"/>
      <c r="V83" s="162"/>
      <c r="W83" s="162"/>
      <c r="X83" s="162"/>
      <c r="Y83" s="162"/>
      <c r="Z83" s="162"/>
      <c r="AA83" s="162"/>
      <c r="AB83" s="162"/>
      <c r="AC83" s="162"/>
      <c r="AD83" s="162"/>
      <c r="AE83" s="162" t="s">
        <v>138</v>
      </c>
      <c r="AF83" s="162">
        <v>0</v>
      </c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 x14ac:dyDescent="0.2">
      <c r="A84" s="163"/>
      <c r="B84" s="168"/>
      <c r="C84" s="206" t="s">
        <v>818</v>
      </c>
      <c r="D84" s="172"/>
      <c r="E84" s="175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9"/>
      <c r="U84" s="178"/>
      <c r="V84" s="162"/>
      <c r="W84" s="162"/>
      <c r="X84" s="162"/>
      <c r="Y84" s="162"/>
      <c r="Z84" s="162"/>
      <c r="AA84" s="162"/>
      <c r="AB84" s="162"/>
      <c r="AC84" s="162"/>
      <c r="AD84" s="162"/>
      <c r="AE84" s="162" t="s">
        <v>138</v>
      </c>
      <c r="AF84" s="162">
        <v>0</v>
      </c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 x14ac:dyDescent="0.2">
      <c r="A85" s="163"/>
      <c r="B85" s="168"/>
      <c r="C85" s="206" t="s">
        <v>817</v>
      </c>
      <c r="D85" s="172"/>
      <c r="E85" s="175">
        <v>44</v>
      </c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9"/>
      <c r="U85" s="178"/>
      <c r="V85" s="162"/>
      <c r="W85" s="162"/>
      <c r="X85" s="162"/>
      <c r="Y85" s="162"/>
      <c r="Z85" s="162"/>
      <c r="AA85" s="162"/>
      <c r="AB85" s="162"/>
      <c r="AC85" s="162"/>
      <c r="AD85" s="162"/>
      <c r="AE85" s="162" t="s">
        <v>138</v>
      </c>
      <c r="AF85" s="162">
        <v>0</v>
      </c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ht="22.5" outlineLevel="1" x14ac:dyDescent="0.2">
      <c r="A86" s="163">
        <v>29</v>
      </c>
      <c r="B86" s="168" t="s">
        <v>129</v>
      </c>
      <c r="C86" s="204" t="s">
        <v>816</v>
      </c>
      <c r="D86" s="170" t="s">
        <v>345</v>
      </c>
      <c r="E86" s="173">
        <v>48</v>
      </c>
      <c r="F86" s="177"/>
      <c r="G86" s="178">
        <f>ROUND(E86*F86,2)</f>
        <v>0</v>
      </c>
      <c r="H86" s="177"/>
      <c r="I86" s="178">
        <f>ROUND(E86*H86,2)</f>
        <v>0</v>
      </c>
      <c r="J86" s="177"/>
      <c r="K86" s="178">
        <f>ROUND(E86*J86,2)</f>
        <v>0</v>
      </c>
      <c r="L86" s="178">
        <v>21</v>
      </c>
      <c r="M86" s="178">
        <f>G86*(1+L86/100)</f>
        <v>0</v>
      </c>
      <c r="N86" s="178">
        <v>0.12292</v>
      </c>
      <c r="O86" s="178">
        <f>ROUND(E86*N86,2)</f>
        <v>5.9</v>
      </c>
      <c r="P86" s="178">
        <v>0</v>
      </c>
      <c r="Q86" s="178">
        <f>ROUND(E86*P86,2)</f>
        <v>0</v>
      </c>
      <c r="R86" s="178"/>
      <c r="S86" s="178"/>
      <c r="T86" s="179">
        <v>73.816980000000001</v>
      </c>
      <c r="U86" s="178">
        <f>ROUND(E86*T86,2)</f>
        <v>3543.22</v>
      </c>
      <c r="V86" s="162"/>
      <c r="W86" s="162"/>
      <c r="X86" s="162"/>
      <c r="Y86" s="162"/>
      <c r="Z86" s="162"/>
      <c r="AA86" s="162"/>
      <c r="AB86" s="162"/>
      <c r="AC86" s="162"/>
      <c r="AD86" s="162"/>
      <c r="AE86" s="162" t="s">
        <v>126</v>
      </c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ht="56.25" outlineLevel="1" x14ac:dyDescent="0.2">
      <c r="A87" s="163"/>
      <c r="B87" s="168"/>
      <c r="C87" s="206" t="s">
        <v>815</v>
      </c>
      <c r="D87" s="172"/>
      <c r="E87" s="175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9"/>
      <c r="U87" s="178"/>
      <c r="V87" s="162"/>
      <c r="W87" s="162"/>
      <c r="X87" s="162"/>
      <c r="Y87" s="162"/>
      <c r="Z87" s="162"/>
      <c r="AA87" s="162"/>
      <c r="AB87" s="162"/>
      <c r="AC87" s="162"/>
      <c r="AD87" s="162"/>
      <c r="AE87" s="162" t="s">
        <v>138</v>
      </c>
      <c r="AF87" s="162">
        <v>0</v>
      </c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163"/>
      <c r="B88" s="168"/>
      <c r="C88" s="206" t="s">
        <v>814</v>
      </c>
      <c r="D88" s="172"/>
      <c r="E88" s="175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9"/>
      <c r="U88" s="178"/>
      <c r="V88" s="162"/>
      <c r="W88" s="162"/>
      <c r="X88" s="162"/>
      <c r="Y88" s="162"/>
      <c r="Z88" s="162"/>
      <c r="AA88" s="162"/>
      <c r="AB88" s="162"/>
      <c r="AC88" s="162"/>
      <c r="AD88" s="162"/>
      <c r="AE88" s="162" t="s">
        <v>138</v>
      </c>
      <c r="AF88" s="162">
        <v>0</v>
      </c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outlineLevel="1" x14ac:dyDescent="0.2">
      <c r="A89" s="163"/>
      <c r="B89" s="168"/>
      <c r="C89" s="206" t="s">
        <v>813</v>
      </c>
      <c r="D89" s="172"/>
      <c r="E89" s="175">
        <v>48</v>
      </c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9"/>
      <c r="U89" s="178"/>
      <c r="V89" s="162"/>
      <c r="W89" s="162"/>
      <c r="X89" s="162"/>
      <c r="Y89" s="162"/>
      <c r="Z89" s="162"/>
      <c r="AA89" s="162"/>
      <c r="AB89" s="162"/>
      <c r="AC89" s="162"/>
      <c r="AD89" s="162"/>
      <c r="AE89" s="162" t="s">
        <v>138</v>
      </c>
      <c r="AF89" s="162">
        <v>0</v>
      </c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x14ac:dyDescent="0.2">
      <c r="A90" s="164" t="s">
        <v>121</v>
      </c>
      <c r="B90" s="169" t="s">
        <v>812</v>
      </c>
      <c r="C90" s="205" t="s">
        <v>30</v>
      </c>
      <c r="D90" s="171"/>
      <c r="E90" s="174"/>
      <c r="F90" s="180"/>
      <c r="G90" s="180">
        <f>SUMIF(AE91:AE91,"&lt;&gt;NOR",G91:G91)</f>
        <v>0</v>
      </c>
      <c r="H90" s="180"/>
      <c r="I90" s="180">
        <f>SUM(I91:I91)</f>
        <v>0</v>
      </c>
      <c r="J90" s="180"/>
      <c r="K90" s="180">
        <f>SUM(K91:K91)</f>
        <v>0</v>
      </c>
      <c r="L90" s="180"/>
      <c r="M90" s="180">
        <f>SUM(M91:M91)</f>
        <v>0</v>
      </c>
      <c r="N90" s="180"/>
      <c r="O90" s="180">
        <f>SUM(O91:O91)</f>
        <v>0</v>
      </c>
      <c r="P90" s="180"/>
      <c r="Q90" s="180">
        <f>SUM(Q91:Q91)</f>
        <v>0</v>
      </c>
      <c r="R90" s="180"/>
      <c r="S90" s="180"/>
      <c r="T90" s="181"/>
      <c r="U90" s="180">
        <f>SUM(U91:U91)</f>
        <v>0</v>
      </c>
      <c r="AE90" t="s">
        <v>122</v>
      </c>
    </row>
    <row r="91" spans="1:60" outlineLevel="1" x14ac:dyDescent="0.2">
      <c r="A91" s="191">
        <v>30</v>
      </c>
      <c r="B91" s="192" t="s">
        <v>129</v>
      </c>
      <c r="C91" s="207" t="s">
        <v>811</v>
      </c>
      <c r="D91" s="193" t="s">
        <v>316</v>
      </c>
      <c r="E91" s="194">
        <v>1</v>
      </c>
      <c r="F91" s="195"/>
      <c r="G91" s="196">
        <f>ROUND(E91*F91,2)</f>
        <v>0</v>
      </c>
      <c r="H91" s="195"/>
      <c r="I91" s="196">
        <f>ROUND(E91*H91,2)</f>
        <v>0</v>
      </c>
      <c r="J91" s="195"/>
      <c r="K91" s="196">
        <f>ROUND(E91*J91,2)</f>
        <v>0</v>
      </c>
      <c r="L91" s="196">
        <v>21</v>
      </c>
      <c r="M91" s="196">
        <f>G91*(1+L91/100)</f>
        <v>0</v>
      </c>
      <c r="N91" s="196">
        <v>0</v>
      </c>
      <c r="O91" s="196">
        <f>ROUND(E91*N91,2)</f>
        <v>0</v>
      </c>
      <c r="P91" s="196">
        <v>0</v>
      </c>
      <c r="Q91" s="196">
        <f>ROUND(E91*P91,2)</f>
        <v>0</v>
      </c>
      <c r="R91" s="196"/>
      <c r="S91" s="196"/>
      <c r="T91" s="197">
        <v>0</v>
      </c>
      <c r="U91" s="196">
        <f>ROUND(E91*T91,2)</f>
        <v>0</v>
      </c>
      <c r="V91" s="162"/>
      <c r="W91" s="162"/>
      <c r="X91" s="162"/>
      <c r="Y91" s="162"/>
      <c r="Z91" s="162"/>
      <c r="AA91" s="162"/>
      <c r="AB91" s="162"/>
      <c r="AC91" s="162"/>
      <c r="AD91" s="162"/>
      <c r="AE91" s="162" t="s">
        <v>126</v>
      </c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x14ac:dyDescent="0.2">
      <c r="A92" s="202"/>
      <c r="B92" s="7" t="s">
        <v>193</v>
      </c>
      <c r="C92" s="208" t="s">
        <v>193</v>
      </c>
      <c r="D92" s="9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AC92">
        <v>15</v>
      </c>
      <c r="AD92">
        <v>21</v>
      </c>
    </row>
    <row r="93" spans="1:60" x14ac:dyDescent="0.2">
      <c r="A93" s="438"/>
      <c r="B93" s="437">
        <v>26</v>
      </c>
      <c r="C93" s="436" t="s">
        <v>193</v>
      </c>
      <c r="D93" s="435"/>
      <c r="E93" s="434"/>
      <c r="F93" s="434"/>
      <c r="G93" s="433">
        <f>G8+G13+G28+G36+G54+G59+G73+G90</f>
        <v>0</v>
      </c>
      <c r="H93" s="202"/>
      <c r="I93" s="202"/>
      <c r="J93" s="202"/>
      <c r="K93" s="202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AC93">
        <f>SUMIF(L7:L91,AC92,G7:G91)</f>
        <v>0</v>
      </c>
      <c r="AD93">
        <f>SUMIF(L7:L91,AD92,G7:G91)</f>
        <v>0</v>
      </c>
      <c r="AE93" t="s">
        <v>452</v>
      </c>
    </row>
    <row r="94" spans="1:60" x14ac:dyDescent="0.2">
      <c r="A94" s="202"/>
      <c r="B94" s="7" t="s">
        <v>193</v>
      </c>
      <c r="C94" s="208" t="s">
        <v>193</v>
      </c>
      <c r="D94" s="9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</row>
    <row r="95" spans="1:60" x14ac:dyDescent="0.2">
      <c r="A95" s="202"/>
      <c r="B95" s="7" t="s">
        <v>193</v>
      </c>
      <c r="C95" s="208" t="s">
        <v>193</v>
      </c>
      <c r="D95" s="9"/>
      <c r="E95" s="202"/>
      <c r="F95" s="202"/>
      <c r="G95" s="202"/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</row>
    <row r="96" spans="1:60" x14ac:dyDescent="0.2">
      <c r="A96" s="264">
        <v>33</v>
      </c>
      <c r="B96" s="264"/>
      <c r="C96" s="265"/>
      <c r="D96" s="9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</row>
    <row r="97" spans="1:31" x14ac:dyDescent="0.2">
      <c r="A97" s="266"/>
      <c r="B97" s="267"/>
      <c r="C97" s="268"/>
      <c r="D97" s="267"/>
      <c r="E97" s="267"/>
      <c r="F97" s="267"/>
      <c r="G97" s="269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AE97" t="s">
        <v>453</v>
      </c>
    </row>
    <row r="98" spans="1:31" x14ac:dyDescent="0.2">
      <c r="A98" s="270"/>
      <c r="B98" s="271"/>
      <c r="C98" s="272"/>
      <c r="D98" s="271"/>
      <c r="E98" s="271"/>
      <c r="F98" s="271"/>
      <c r="G98" s="273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</row>
    <row r="99" spans="1:31" x14ac:dyDescent="0.2">
      <c r="A99" s="270"/>
      <c r="B99" s="271"/>
      <c r="C99" s="272"/>
      <c r="D99" s="271"/>
      <c r="E99" s="271"/>
      <c r="F99" s="271"/>
      <c r="G99" s="273"/>
      <c r="H99" s="202"/>
      <c r="I99" s="202"/>
      <c r="J99" s="202"/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</row>
    <row r="100" spans="1:31" x14ac:dyDescent="0.2">
      <c r="A100" s="270"/>
      <c r="B100" s="271"/>
      <c r="C100" s="272"/>
      <c r="D100" s="271"/>
      <c r="E100" s="271"/>
      <c r="F100" s="271"/>
      <c r="G100" s="273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</row>
    <row r="101" spans="1:31" x14ac:dyDescent="0.2">
      <c r="A101" s="274"/>
      <c r="B101" s="275"/>
      <c r="C101" s="276"/>
      <c r="D101" s="275"/>
      <c r="E101" s="275"/>
      <c r="F101" s="275"/>
      <c r="G101" s="277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</row>
    <row r="102" spans="1:31" x14ac:dyDescent="0.2">
      <c r="A102" s="202"/>
      <c r="B102" s="7" t="s">
        <v>193</v>
      </c>
      <c r="C102" s="208" t="s">
        <v>193</v>
      </c>
      <c r="D102" s="9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</row>
    <row r="103" spans="1:31" x14ac:dyDescent="0.2">
      <c r="C103" s="210"/>
      <c r="D103" s="150"/>
      <c r="AE103" t="s">
        <v>454</v>
      </c>
    </row>
    <row r="104" spans="1:31" x14ac:dyDescent="0.2">
      <c r="D104" s="150"/>
    </row>
    <row r="105" spans="1:31" x14ac:dyDescent="0.2">
      <c r="D105" s="150"/>
    </row>
    <row r="106" spans="1:31" x14ac:dyDescent="0.2">
      <c r="D106" s="150"/>
    </row>
    <row r="107" spans="1:31" x14ac:dyDescent="0.2">
      <c r="D107" s="150"/>
    </row>
    <row r="108" spans="1:31" x14ac:dyDescent="0.2">
      <c r="D108" s="150"/>
    </row>
    <row r="109" spans="1:31" x14ac:dyDescent="0.2">
      <c r="D109" s="150"/>
    </row>
    <row r="110" spans="1:31" x14ac:dyDescent="0.2">
      <c r="D110" s="150"/>
    </row>
    <row r="111" spans="1:31" x14ac:dyDescent="0.2">
      <c r="D111" s="150"/>
    </row>
    <row r="112" spans="1:31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mergeCells count="6">
    <mergeCell ref="A97:G101"/>
    <mergeCell ref="A1:G1"/>
    <mergeCell ref="C2:G2"/>
    <mergeCell ref="C3:G3"/>
    <mergeCell ref="C4:G4"/>
    <mergeCell ref="A96:C96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513E-48F8-472B-B5C7-2BBD2C1C843B}">
  <sheetPr>
    <outlinePr summaryBelow="0"/>
  </sheetPr>
  <dimension ref="A1:BH5000"/>
  <sheetViews>
    <sheetView workbookViewId="0">
      <selection sqref="A1:J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AE1" t="s">
        <v>97</v>
      </c>
    </row>
    <row r="2" spans="1:60" ht="24.95" customHeight="1" x14ac:dyDescent="0.2">
      <c r="A2" s="336" t="s">
        <v>96</v>
      </c>
      <c r="B2" s="335"/>
      <c r="C2" s="334" t="s">
        <v>1033</v>
      </c>
      <c r="D2" s="333"/>
      <c r="E2" s="333"/>
      <c r="F2" s="333"/>
      <c r="G2" s="332"/>
      <c r="AE2" t="s">
        <v>98</v>
      </c>
    </row>
    <row r="3" spans="1:60" ht="24.95" hidden="1" customHeight="1" x14ac:dyDescent="0.2">
      <c r="A3" s="336" t="s">
        <v>7</v>
      </c>
      <c r="B3" s="335"/>
      <c r="C3" s="333"/>
      <c r="D3" s="333"/>
      <c r="E3" s="333"/>
      <c r="F3" s="333"/>
      <c r="G3" s="332"/>
      <c r="AE3" t="s">
        <v>99</v>
      </c>
    </row>
    <row r="4" spans="1:60" ht="24.95" hidden="1" customHeight="1" x14ac:dyDescent="0.2">
      <c r="A4" s="336" t="s">
        <v>8</v>
      </c>
      <c r="B4" s="335"/>
      <c r="C4" s="334"/>
      <c r="D4" s="333"/>
      <c r="E4" s="333"/>
      <c r="F4" s="333"/>
      <c r="G4" s="332"/>
      <c r="AE4" t="s">
        <v>100</v>
      </c>
    </row>
    <row r="5" spans="1:60" hidden="1" x14ac:dyDescent="0.2">
      <c r="A5" s="443" t="s">
        <v>101</v>
      </c>
      <c r="B5" s="156"/>
      <c r="C5" s="157"/>
      <c r="D5" s="158"/>
      <c r="E5" s="159"/>
      <c r="F5" s="159"/>
      <c r="G5" s="442"/>
      <c r="AE5" t="s">
        <v>102</v>
      </c>
    </row>
    <row r="6" spans="1:60" x14ac:dyDescent="0.2">
      <c r="D6" s="150"/>
    </row>
    <row r="7" spans="1:60" ht="38.25" x14ac:dyDescent="0.2">
      <c r="A7" s="439" t="s">
        <v>103</v>
      </c>
      <c r="B7" s="441" t="s">
        <v>104</v>
      </c>
      <c r="C7" s="441" t="s">
        <v>105</v>
      </c>
      <c r="D7" s="440" t="s">
        <v>106</v>
      </c>
      <c r="E7" s="439" t="s">
        <v>107</v>
      </c>
      <c r="F7" s="161" t="s">
        <v>108</v>
      </c>
      <c r="G7" s="439" t="s">
        <v>28</v>
      </c>
      <c r="H7" s="184" t="s">
        <v>29</v>
      </c>
      <c r="I7" s="184" t="s">
        <v>109</v>
      </c>
      <c r="J7" s="184" t="s">
        <v>30</v>
      </c>
      <c r="K7" s="184" t="s">
        <v>110</v>
      </c>
      <c r="L7" s="184" t="s">
        <v>111</v>
      </c>
      <c r="M7" s="184" t="s">
        <v>112</v>
      </c>
      <c r="N7" s="184" t="s">
        <v>113</v>
      </c>
      <c r="O7" s="184" t="s">
        <v>114</v>
      </c>
      <c r="P7" s="184" t="s">
        <v>115</v>
      </c>
      <c r="Q7" s="184" t="s">
        <v>116</v>
      </c>
      <c r="R7" s="184" t="s">
        <v>117</v>
      </c>
      <c r="S7" s="184" t="s">
        <v>118</v>
      </c>
      <c r="T7" s="184" t="s">
        <v>119</v>
      </c>
      <c r="U7" s="184" t="s">
        <v>120</v>
      </c>
    </row>
    <row r="8" spans="1:60" x14ac:dyDescent="0.2">
      <c r="A8" s="185" t="s">
        <v>121</v>
      </c>
      <c r="B8" s="186" t="s">
        <v>809</v>
      </c>
      <c r="C8" s="187" t="s">
        <v>1032</v>
      </c>
      <c r="D8" s="188"/>
      <c r="E8" s="189"/>
      <c r="F8" s="176"/>
      <c r="G8" s="176">
        <f>SUMIF(AE9:AE40,"&lt;&gt;NOR",G9:G40)</f>
        <v>0</v>
      </c>
      <c r="H8" s="176"/>
      <c r="I8" s="176">
        <f>SUM(I9:I40)</f>
        <v>0</v>
      </c>
      <c r="J8" s="176"/>
      <c r="K8" s="176">
        <f>SUM(K9:K40)</f>
        <v>0</v>
      </c>
      <c r="L8" s="176"/>
      <c r="M8" s="176">
        <f>SUM(M9:M40)</f>
        <v>0</v>
      </c>
      <c r="N8" s="176"/>
      <c r="O8" s="176">
        <f>SUM(O9:O40)</f>
        <v>258.58</v>
      </c>
      <c r="P8" s="176"/>
      <c r="Q8" s="176">
        <f>SUM(Q9:Q40)</f>
        <v>0</v>
      </c>
      <c r="R8" s="176"/>
      <c r="S8" s="176"/>
      <c r="T8" s="190"/>
      <c r="U8" s="176">
        <f>SUM(U9:U40)</f>
        <v>0</v>
      </c>
      <c r="AE8" t="s">
        <v>122</v>
      </c>
    </row>
    <row r="9" spans="1:60" outlineLevel="1" x14ac:dyDescent="0.2">
      <c r="A9" s="163">
        <v>1</v>
      </c>
      <c r="B9" s="168" t="s">
        <v>129</v>
      </c>
      <c r="C9" s="204" t="s">
        <v>1031</v>
      </c>
      <c r="D9" s="170" t="s">
        <v>182</v>
      </c>
      <c r="E9" s="173">
        <v>0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15</v>
      </c>
      <c r="M9" s="178">
        <f>G9*(1+L9/100)</f>
        <v>0</v>
      </c>
      <c r="N9" s="178">
        <v>4.2000000000000003E-2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/>
      <c r="T9" s="179">
        <v>0</v>
      </c>
      <c r="U9" s="178">
        <f>ROUND(E9*T9,2)</f>
        <v>0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304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163">
        <v>2</v>
      </c>
      <c r="B10" s="168" t="s">
        <v>129</v>
      </c>
      <c r="C10" s="204" t="s">
        <v>1030</v>
      </c>
      <c r="D10" s="170" t="s">
        <v>182</v>
      </c>
      <c r="E10" s="173">
        <v>1</v>
      </c>
      <c r="F10" s="177"/>
      <c r="G10" s="178">
        <f>ROUND(E10*F10,2)</f>
        <v>0</v>
      </c>
      <c r="H10" s="177"/>
      <c r="I10" s="178">
        <f>ROUND(E10*H10,2)</f>
        <v>0</v>
      </c>
      <c r="J10" s="177"/>
      <c r="K10" s="178">
        <f>ROUND(E10*J10,2)</f>
        <v>0</v>
      </c>
      <c r="L10" s="178">
        <v>15</v>
      </c>
      <c r="M10" s="178">
        <f>G10*(1+L10/100)</f>
        <v>0</v>
      </c>
      <c r="N10" s="178">
        <v>4.2000000000000003E-2</v>
      </c>
      <c r="O10" s="178">
        <f>ROUND(E10*N10,2)</f>
        <v>0.04</v>
      </c>
      <c r="P10" s="178">
        <v>0</v>
      </c>
      <c r="Q10" s="178">
        <f>ROUND(E10*P10,2)</f>
        <v>0</v>
      </c>
      <c r="R10" s="178"/>
      <c r="S10" s="178"/>
      <c r="T10" s="179">
        <v>0</v>
      </c>
      <c r="U10" s="178">
        <f>ROUND(E10*T10,2)</f>
        <v>0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304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8" t="s">
        <v>129</v>
      </c>
      <c r="C11" s="204" t="s">
        <v>914</v>
      </c>
      <c r="D11" s="170" t="s">
        <v>182</v>
      </c>
      <c r="E11" s="173">
        <v>1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15</v>
      </c>
      <c r="M11" s="178">
        <f>G11*(1+L11/100)</f>
        <v>0</v>
      </c>
      <c r="N11" s="178">
        <v>4.2000000000000003E-2</v>
      </c>
      <c r="O11" s="178">
        <f>ROUND(E11*N11,2)</f>
        <v>0.04</v>
      </c>
      <c r="P11" s="178">
        <v>0</v>
      </c>
      <c r="Q11" s="178">
        <f>ROUND(E11*P11,2)</f>
        <v>0</v>
      </c>
      <c r="R11" s="178"/>
      <c r="S11" s="178"/>
      <c r="T11" s="179">
        <v>0</v>
      </c>
      <c r="U11" s="178">
        <f>ROUND(E11*T11,2)</f>
        <v>0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304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163">
        <v>4</v>
      </c>
      <c r="B12" s="168" t="s">
        <v>129</v>
      </c>
      <c r="C12" s="204" t="s">
        <v>976</v>
      </c>
      <c r="D12" s="170" t="s">
        <v>316</v>
      </c>
      <c r="E12" s="173">
        <v>1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15</v>
      </c>
      <c r="M12" s="178">
        <f>G12*(1+L12/100)</f>
        <v>0</v>
      </c>
      <c r="N12" s="178">
        <v>4.2000000000000003E-2</v>
      </c>
      <c r="O12" s="178">
        <f>ROUND(E12*N12,2)</f>
        <v>0.04</v>
      </c>
      <c r="P12" s="178">
        <v>0</v>
      </c>
      <c r="Q12" s="178">
        <f>ROUND(E12*P12,2)</f>
        <v>0</v>
      </c>
      <c r="R12" s="178"/>
      <c r="S12" s="178"/>
      <c r="T12" s="179">
        <v>0</v>
      </c>
      <c r="U12" s="178">
        <f>ROUND(E12*T12,2)</f>
        <v>0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304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>
        <v>5</v>
      </c>
      <c r="B13" s="168" t="s">
        <v>129</v>
      </c>
      <c r="C13" s="204" t="s">
        <v>1029</v>
      </c>
      <c r="D13" s="170" t="s">
        <v>182</v>
      </c>
      <c r="E13" s="173">
        <v>1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15</v>
      </c>
      <c r="M13" s="178">
        <f>G13*(1+L13/100)</f>
        <v>0</v>
      </c>
      <c r="N13" s="178">
        <v>4.2000000000000003E-2</v>
      </c>
      <c r="O13" s="178">
        <f>ROUND(E13*N13,2)</f>
        <v>0.04</v>
      </c>
      <c r="P13" s="178">
        <v>0</v>
      </c>
      <c r="Q13" s="178">
        <f>ROUND(E13*P13,2)</f>
        <v>0</v>
      </c>
      <c r="R13" s="178"/>
      <c r="S13" s="178"/>
      <c r="T13" s="179">
        <v>0</v>
      </c>
      <c r="U13" s="178">
        <f>ROUND(E13*T13,2)</f>
        <v>0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304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>
        <v>6</v>
      </c>
      <c r="B14" s="168" t="s">
        <v>129</v>
      </c>
      <c r="C14" s="204" t="s">
        <v>1028</v>
      </c>
      <c r="D14" s="170" t="s">
        <v>182</v>
      </c>
      <c r="E14" s="173">
        <v>2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15</v>
      </c>
      <c r="M14" s="178">
        <f>G14*(1+L14/100)</f>
        <v>0</v>
      </c>
      <c r="N14" s="178">
        <v>4.2000000000000003E-2</v>
      </c>
      <c r="O14" s="178">
        <f>ROUND(E14*N14,2)</f>
        <v>0.08</v>
      </c>
      <c r="P14" s="178">
        <v>0</v>
      </c>
      <c r="Q14" s="178">
        <f>ROUND(E14*P14,2)</f>
        <v>0</v>
      </c>
      <c r="R14" s="178"/>
      <c r="S14" s="178"/>
      <c r="T14" s="179">
        <v>0</v>
      </c>
      <c r="U14" s="178">
        <f>ROUND(E14*T14,2)</f>
        <v>0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304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7</v>
      </c>
      <c r="B15" s="168" t="s">
        <v>129</v>
      </c>
      <c r="C15" s="204" t="s">
        <v>1027</v>
      </c>
      <c r="D15" s="170" t="s">
        <v>182</v>
      </c>
      <c r="E15" s="173">
        <v>2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15</v>
      </c>
      <c r="M15" s="178">
        <f>G15*(1+L15/100)</f>
        <v>0</v>
      </c>
      <c r="N15" s="178">
        <v>4.2000000000000003E-2</v>
      </c>
      <c r="O15" s="178">
        <f>ROUND(E15*N15,2)</f>
        <v>0.08</v>
      </c>
      <c r="P15" s="178">
        <v>0</v>
      </c>
      <c r="Q15" s="178">
        <f>ROUND(E15*P15,2)</f>
        <v>0</v>
      </c>
      <c r="R15" s="178"/>
      <c r="S15" s="178"/>
      <c r="T15" s="179">
        <v>0</v>
      </c>
      <c r="U15" s="178">
        <f>ROUND(E15*T15,2)</f>
        <v>0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304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63">
        <v>8</v>
      </c>
      <c r="B16" s="168" t="s">
        <v>129</v>
      </c>
      <c r="C16" s="204" t="s">
        <v>1026</v>
      </c>
      <c r="D16" s="170" t="s">
        <v>182</v>
      </c>
      <c r="E16" s="173">
        <v>4</v>
      </c>
      <c r="F16" s="177"/>
      <c r="G16" s="178">
        <f>ROUND(E16*F16,2)</f>
        <v>0</v>
      </c>
      <c r="H16" s="177"/>
      <c r="I16" s="178">
        <f>ROUND(E16*H16,2)</f>
        <v>0</v>
      </c>
      <c r="J16" s="177"/>
      <c r="K16" s="178">
        <f>ROUND(E16*J16,2)</f>
        <v>0</v>
      </c>
      <c r="L16" s="178">
        <v>15</v>
      </c>
      <c r="M16" s="178">
        <f>G16*(1+L16/100)</f>
        <v>0</v>
      </c>
      <c r="N16" s="178">
        <v>4.2000000000000003E-2</v>
      </c>
      <c r="O16" s="178">
        <f>ROUND(E16*N16,2)</f>
        <v>0.17</v>
      </c>
      <c r="P16" s="178">
        <v>0</v>
      </c>
      <c r="Q16" s="178">
        <f>ROUND(E16*P16,2)</f>
        <v>0</v>
      </c>
      <c r="R16" s="178"/>
      <c r="S16" s="178"/>
      <c r="T16" s="179">
        <v>0</v>
      </c>
      <c r="U16" s="178">
        <f>ROUND(E16*T16,2)</f>
        <v>0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304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>
        <v>9</v>
      </c>
      <c r="B17" s="168" t="s">
        <v>129</v>
      </c>
      <c r="C17" s="204" t="s">
        <v>1025</v>
      </c>
      <c r="D17" s="170" t="s">
        <v>182</v>
      </c>
      <c r="E17" s="173">
        <v>2900</v>
      </c>
      <c r="F17" s="177"/>
      <c r="G17" s="178">
        <f>ROUND(E17*F17,2)</f>
        <v>0</v>
      </c>
      <c r="H17" s="177"/>
      <c r="I17" s="178">
        <f>ROUND(E17*H17,2)</f>
        <v>0</v>
      </c>
      <c r="J17" s="177"/>
      <c r="K17" s="178">
        <f>ROUND(E17*J17,2)</f>
        <v>0</v>
      </c>
      <c r="L17" s="178">
        <v>15</v>
      </c>
      <c r="M17" s="178">
        <f>G17*(1+L17/100)</f>
        <v>0</v>
      </c>
      <c r="N17" s="178">
        <v>4.2000000000000003E-2</v>
      </c>
      <c r="O17" s="178">
        <f>ROUND(E17*N17,2)</f>
        <v>121.8</v>
      </c>
      <c r="P17" s="178">
        <v>0</v>
      </c>
      <c r="Q17" s="178">
        <f>ROUND(E17*P17,2)</f>
        <v>0</v>
      </c>
      <c r="R17" s="178"/>
      <c r="S17" s="178"/>
      <c r="T17" s="179">
        <v>0</v>
      </c>
      <c r="U17" s="178">
        <f>ROUND(E17*T17,2)</f>
        <v>0</v>
      </c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304</v>
      </c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163">
        <v>10</v>
      </c>
      <c r="B18" s="168" t="s">
        <v>129</v>
      </c>
      <c r="C18" s="204" t="s">
        <v>1024</v>
      </c>
      <c r="D18" s="170" t="s">
        <v>345</v>
      </c>
      <c r="E18" s="173">
        <v>2900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15</v>
      </c>
      <c r="M18" s="178">
        <f>G18*(1+L18/100)</f>
        <v>0</v>
      </c>
      <c r="N18" s="178">
        <v>4.2000000000000003E-2</v>
      </c>
      <c r="O18" s="178">
        <f>ROUND(E18*N18,2)</f>
        <v>121.8</v>
      </c>
      <c r="P18" s="178">
        <v>0</v>
      </c>
      <c r="Q18" s="178">
        <f>ROUND(E18*P18,2)</f>
        <v>0</v>
      </c>
      <c r="R18" s="178"/>
      <c r="S18" s="178"/>
      <c r="T18" s="179">
        <v>0</v>
      </c>
      <c r="U18" s="178">
        <f>ROUND(E18*T18,2)</f>
        <v>0</v>
      </c>
      <c r="V18" s="162"/>
      <c r="W18" s="162"/>
      <c r="X18" s="162"/>
      <c r="Y18" s="162"/>
      <c r="Z18" s="162"/>
      <c r="AA18" s="162"/>
      <c r="AB18" s="162"/>
      <c r="AC18" s="162"/>
      <c r="AD18" s="162"/>
      <c r="AE18" s="162" t="s">
        <v>304</v>
      </c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163">
        <v>11</v>
      </c>
      <c r="B19" s="168" t="s">
        <v>129</v>
      </c>
      <c r="C19" s="204" t="s">
        <v>1023</v>
      </c>
      <c r="D19" s="170" t="s">
        <v>182</v>
      </c>
      <c r="E19" s="173">
        <v>20</v>
      </c>
      <c r="F19" s="177"/>
      <c r="G19" s="178">
        <f>ROUND(E19*F19,2)</f>
        <v>0</v>
      </c>
      <c r="H19" s="177"/>
      <c r="I19" s="178">
        <f>ROUND(E19*H19,2)</f>
        <v>0</v>
      </c>
      <c r="J19" s="177"/>
      <c r="K19" s="178">
        <f>ROUND(E19*J19,2)</f>
        <v>0</v>
      </c>
      <c r="L19" s="178">
        <v>15</v>
      </c>
      <c r="M19" s="178">
        <f>G19*(1+L19/100)</f>
        <v>0</v>
      </c>
      <c r="N19" s="178">
        <v>4.2000000000000003E-2</v>
      </c>
      <c r="O19" s="178">
        <f>ROUND(E19*N19,2)</f>
        <v>0.84</v>
      </c>
      <c r="P19" s="178">
        <v>0</v>
      </c>
      <c r="Q19" s="178">
        <f>ROUND(E19*P19,2)</f>
        <v>0</v>
      </c>
      <c r="R19" s="178"/>
      <c r="S19" s="178"/>
      <c r="T19" s="179">
        <v>0</v>
      </c>
      <c r="U19" s="178">
        <f>ROUND(E19*T19,2)</f>
        <v>0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304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>
        <v>12</v>
      </c>
      <c r="B20" s="168" t="s">
        <v>129</v>
      </c>
      <c r="C20" s="204" t="s">
        <v>1022</v>
      </c>
      <c r="D20" s="170" t="s">
        <v>182</v>
      </c>
      <c r="E20" s="173">
        <v>10</v>
      </c>
      <c r="F20" s="177"/>
      <c r="G20" s="178">
        <f>ROUND(E20*F20,2)</f>
        <v>0</v>
      </c>
      <c r="H20" s="177"/>
      <c r="I20" s="178">
        <f>ROUND(E20*H20,2)</f>
        <v>0</v>
      </c>
      <c r="J20" s="177"/>
      <c r="K20" s="178">
        <f>ROUND(E20*J20,2)</f>
        <v>0</v>
      </c>
      <c r="L20" s="178">
        <v>15</v>
      </c>
      <c r="M20" s="178">
        <f>G20*(1+L20/100)</f>
        <v>0</v>
      </c>
      <c r="N20" s="178">
        <v>4.2000000000000003E-2</v>
      </c>
      <c r="O20" s="178">
        <f>ROUND(E20*N20,2)</f>
        <v>0.42</v>
      </c>
      <c r="P20" s="178">
        <v>0</v>
      </c>
      <c r="Q20" s="178">
        <f>ROUND(E20*P20,2)</f>
        <v>0</v>
      </c>
      <c r="R20" s="178"/>
      <c r="S20" s="178"/>
      <c r="T20" s="179">
        <v>0</v>
      </c>
      <c r="U20" s="178">
        <f>ROUND(E20*T20,2)</f>
        <v>0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304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13</v>
      </c>
      <c r="B21" s="168" t="s">
        <v>129</v>
      </c>
      <c r="C21" s="204" t="s">
        <v>1021</v>
      </c>
      <c r="D21" s="170" t="s">
        <v>182</v>
      </c>
      <c r="E21" s="173">
        <v>20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15</v>
      </c>
      <c r="M21" s="178">
        <f>G21*(1+L21/100)</f>
        <v>0</v>
      </c>
      <c r="N21" s="178">
        <v>4.2000000000000003E-2</v>
      </c>
      <c r="O21" s="178">
        <f>ROUND(E21*N21,2)</f>
        <v>0.84</v>
      </c>
      <c r="P21" s="178">
        <v>0</v>
      </c>
      <c r="Q21" s="178">
        <f>ROUND(E21*P21,2)</f>
        <v>0</v>
      </c>
      <c r="R21" s="178"/>
      <c r="S21" s="178"/>
      <c r="T21" s="179">
        <v>0</v>
      </c>
      <c r="U21" s="178">
        <f>ROUND(E21*T21,2)</f>
        <v>0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304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14</v>
      </c>
      <c r="B22" s="168" t="s">
        <v>129</v>
      </c>
      <c r="C22" s="204" t="s">
        <v>1020</v>
      </c>
      <c r="D22" s="170" t="s">
        <v>182</v>
      </c>
      <c r="E22" s="173">
        <v>20</v>
      </c>
      <c r="F22" s="177"/>
      <c r="G22" s="178">
        <f>ROUND(E22*F22,2)</f>
        <v>0</v>
      </c>
      <c r="H22" s="177"/>
      <c r="I22" s="178">
        <f>ROUND(E22*H22,2)</f>
        <v>0</v>
      </c>
      <c r="J22" s="177"/>
      <c r="K22" s="178">
        <f>ROUND(E22*J22,2)</f>
        <v>0</v>
      </c>
      <c r="L22" s="178">
        <v>15</v>
      </c>
      <c r="M22" s="178">
        <f>G22*(1+L22/100)</f>
        <v>0</v>
      </c>
      <c r="N22" s="178">
        <v>4.2000000000000003E-2</v>
      </c>
      <c r="O22" s="178">
        <f>ROUND(E22*N22,2)</f>
        <v>0.84</v>
      </c>
      <c r="P22" s="178">
        <v>0</v>
      </c>
      <c r="Q22" s="178">
        <f>ROUND(E22*P22,2)</f>
        <v>0</v>
      </c>
      <c r="R22" s="178"/>
      <c r="S22" s="178"/>
      <c r="T22" s="179">
        <v>0</v>
      </c>
      <c r="U22" s="178">
        <f>ROUND(E22*T22,2)</f>
        <v>0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304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>
        <v>15</v>
      </c>
      <c r="B23" s="168" t="s">
        <v>129</v>
      </c>
      <c r="C23" s="204" t="s">
        <v>1019</v>
      </c>
      <c r="D23" s="170" t="s">
        <v>182</v>
      </c>
      <c r="E23" s="173">
        <v>95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15</v>
      </c>
      <c r="M23" s="178">
        <f>G23*(1+L23/100)</f>
        <v>0</v>
      </c>
      <c r="N23" s="178">
        <v>4.2000000000000003E-2</v>
      </c>
      <c r="O23" s="178">
        <f>ROUND(E23*N23,2)</f>
        <v>3.99</v>
      </c>
      <c r="P23" s="178">
        <v>0</v>
      </c>
      <c r="Q23" s="178">
        <f>ROUND(E23*P23,2)</f>
        <v>0</v>
      </c>
      <c r="R23" s="178"/>
      <c r="S23" s="178"/>
      <c r="T23" s="179">
        <v>0</v>
      </c>
      <c r="U23" s="178">
        <f>ROUND(E23*T23,2)</f>
        <v>0</v>
      </c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304</v>
      </c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63">
        <v>16</v>
      </c>
      <c r="B24" s="168" t="s">
        <v>129</v>
      </c>
      <c r="C24" s="204" t="s">
        <v>1018</v>
      </c>
      <c r="D24" s="170" t="s">
        <v>182</v>
      </c>
      <c r="E24" s="173">
        <v>40</v>
      </c>
      <c r="F24" s="177"/>
      <c r="G24" s="178">
        <f>ROUND(E24*F24,2)</f>
        <v>0</v>
      </c>
      <c r="H24" s="177"/>
      <c r="I24" s="178">
        <f>ROUND(E24*H24,2)</f>
        <v>0</v>
      </c>
      <c r="J24" s="177"/>
      <c r="K24" s="178">
        <f>ROUND(E24*J24,2)</f>
        <v>0</v>
      </c>
      <c r="L24" s="178">
        <v>15</v>
      </c>
      <c r="M24" s="178">
        <f>G24*(1+L24/100)</f>
        <v>0</v>
      </c>
      <c r="N24" s="178">
        <v>4.2000000000000003E-2</v>
      </c>
      <c r="O24" s="178">
        <f>ROUND(E24*N24,2)</f>
        <v>1.68</v>
      </c>
      <c r="P24" s="178">
        <v>0</v>
      </c>
      <c r="Q24" s="178">
        <f>ROUND(E24*P24,2)</f>
        <v>0</v>
      </c>
      <c r="R24" s="178"/>
      <c r="S24" s="178"/>
      <c r="T24" s="179">
        <v>0</v>
      </c>
      <c r="U24" s="178">
        <f>ROUND(E24*T24,2)</f>
        <v>0</v>
      </c>
      <c r="V24" s="162"/>
      <c r="W24" s="162"/>
      <c r="X24" s="162"/>
      <c r="Y24" s="162"/>
      <c r="Z24" s="162"/>
      <c r="AA24" s="162"/>
      <c r="AB24" s="162"/>
      <c r="AC24" s="162"/>
      <c r="AD24" s="162"/>
      <c r="AE24" s="162" t="s">
        <v>304</v>
      </c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63">
        <v>17</v>
      </c>
      <c r="B25" s="168" t="s">
        <v>129</v>
      </c>
      <c r="C25" s="204" t="s">
        <v>958</v>
      </c>
      <c r="D25" s="170" t="s">
        <v>182</v>
      </c>
      <c r="E25" s="173">
        <v>3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15</v>
      </c>
      <c r="M25" s="178">
        <f>G25*(1+L25/100)</f>
        <v>0</v>
      </c>
      <c r="N25" s="178">
        <v>4.2000000000000003E-2</v>
      </c>
      <c r="O25" s="178">
        <f>ROUND(E25*N25,2)</f>
        <v>0.13</v>
      </c>
      <c r="P25" s="178">
        <v>0</v>
      </c>
      <c r="Q25" s="178">
        <f>ROUND(E25*P25,2)</f>
        <v>0</v>
      </c>
      <c r="R25" s="178"/>
      <c r="S25" s="178"/>
      <c r="T25" s="179">
        <v>0</v>
      </c>
      <c r="U25" s="178">
        <f>ROUND(E25*T25,2)</f>
        <v>0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304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163">
        <v>18</v>
      </c>
      <c r="B26" s="168" t="s">
        <v>129</v>
      </c>
      <c r="C26" s="204" t="s">
        <v>957</v>
      </c>
      <c r="D26" s="170" t="s">
        <v>182</v>
      </c>
      <c r="E26" s="173">
        <v>30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15</v>
      </c>
      <c r="M26" s="178">
        <f>G26*(1+L26/100)</f>
        <v>0</v>
      </c>
      <c r="N26" s="178">
        <v>4.2000000000000003E-2</v>
      </c>
      <c r="O26" s="178">
        <f>ROUND(E26*N26,2)</f>
        <v>1.26</v>
      </c>
      <c r="P26" s="178">
        <v>0</v>
      </c>
      <c r="Q26" s="178">
        <f>ROUND(E26*P26,2)</f>
        <v>0</v>
      </c>
      <c r="R26" s="178"/>
      <c r="S26" s="178"/>
      <c r="T26" s="179">
        <v>0</v>
      </c>
      <c r="U26" s="178">
        <f>ROUND(E26*T26,2)</f>
        <v>0</v>
      </c>
      <c r="V26" s="162"/>
      <c r="W26" s="162"/>
      <c r="X26" s="162"/>
      <c r="Y26" s="162"/>
      <c r="Z26" s="162"/>
      <c r="AA26" s="162"/>
      <c r="AB26" s="162"/>
      <c r="AC26" s="162"/>
      <c r="AD26" s="162"/>
      <c r="AE26" s="162" t="s">
        <v>304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63">
        <v>19</v>
      </c>
      <c r="B27" s="168" t="s">
        <v>129</v>
      </c>
      <c r="C27" s="204" t="s">
        <v>874</v>
      </c>
      <c r="D27" s="170" t="s">
        <v>182</v>
      </c>
      <c r="E27" s="173">
        <v>30</v>
      </c>
      <c r="F27" s="177"/>
      <c r="G27" s="178">
        <f>ROUND(E27*F27,2)</f>
        <v>0</v>
      </c>
      <c r="H27" s="177"/>
      <c r="I27" s="178">
        <f>ROUND(E27*H27,2)</f>
        <v>0</v>
      </c>
      <c r="J27" s="177"/>
      <c r="K27" s="178">
        <f>ROUND(E27*J27,2)</f>
        <v>0</v>
      </c>
      <c r="L27" s="178">
        <v>15</v>
      </c>
      <c r="M27" s="178">
        <f>G27*(1+L27/100)</f>
        <v>0</v>
      </c>
      <c r="N27" s="178">
        <v>4.2000000000000003E-2</v>
      </c>
      <c r="O27" s="178">
        <f>ROUND(E27*N27,2)</f>
        <v>1.26</v>
      </c>
      <c r="P27" s="178">
        <v>0</v>
      </c>
      <c r="Q27" s="178">
        <f>ROUND(E27*P27,2)</f>
        <v>0</v>
      </c>
      <c r="R27" s="178"/>
      <c r="S27" s="178"/>
      <c r="T27" s="179">
        <v>0</v>
      </c>
      <c r="U27" s="178">
        <f>ROUND(E27*T27,2)</f>
        <v>0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304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163">
        <v>20</v>
      </c>
      <c r="B28" s="168" t="s">
        <v>129</v>
      </c>
      <c r="C28" s="204" t="s">
        <v>1017</v>
      </c>
      <c r="D28" s="170" t="s">
        <v>182</v>
      </c>
      <c r="E28" s="173">
        <v>30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15</v>
      </c>
      <c r="M28" s="178">
        <f>G28*(1+L28/100)</f>
        <v>0</v>
      </c>
      <c r="N28" s="178">
        <v>4.2000000000000003E-2</v>
      </c>
      <c r="O28" s="178">
        <f>ROUND(E28*N28,2)</f>
        <v>1.26</v>
      </c>
      <c r="P28" s="178">
        <v>0</v>
      </c>
      <c r="Q28" s="178">
        <f>ROUND(E28*P28,2)</f>
        <v>0</v>
      </c>
      <c r="R28" s="178"/>
      <c r="S28" s="178"/>
      <c r="T28" s="179">
        <v>0</v>
      </c>
      <c r="U28" s="178">
        <f>ROUND(E28*T28,2)</f>
        <v>0</v>
      </c>
      <c r="V28" s="162"/>
      <c r="W28" s="162"/>
      <c r="X28" s="162"/>
      <c r="Y28" s="162"/>
      <c r="Z28" s="162"/>
      <c r="AA28" s="162"/>
      <c r="AB28" s="162"/>
      <c r="AC28" s="162"/>
      <c r="AD28" s="162"/>
      <c r="AE28" s="162" t="s">
        <v>304</v>
      </c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ht="22.5" outlineLevel="1" x14ac:dyDescent="0.2">
      <c r="A29" s="163">
        <v>21</v>
      </c>
      <c r="B29" s="168" t="s">
        <v>129</v>
      </c>
      <c r="C29" s="204" t="s">
        <v>1016</v>
      </c>
      <c r="D29" s="170" t="s">
        <v>182</v>
      </c>
      <c r="E29" s="173">
        <v>40</v>
      </c>
      <c r="F29" s="177"/>
      <c r="G29" s="178">
        <f>ROUND(E29*F29,2)</f>
        <v>0</v>
      </c>
      <c r="H29" s="177"/>
      <c r="I29" s="178">
        <f>ROUND(E29*H29,2)</f>
        <v>0</v>
      </c>
      <c r="J29" s="177"/>
      <c r="K29" s="178">
        <f>ROUND(E29*J29,2)</f>
        <v>0</v>
      </c>
      <c r="L29" s="178">
        <v>15</v>
      </c>
      <c r="M29" s="178">
        <f>G29*(1+L29/100)</f>
        <v>0</v>
      </c>
      <c r="N29" s="178">
        <v>4.2000000000000003E-2</v>
      </c>
      <c r="O29" s="178">
        <f>ROUND(E29*N29,2)</f>
        <v>1.68</v>
      </c>
      <c r="P29" s="178">
        <v>0</v>
      </c>
      <c r="Q29" s="178">
        <f>ROUND(E29*P29,2)</f>
        <v>0</v>
      </c>
      <c r="R29" s="178"/>
      <c r="S29" s="178"/>
      <c r="T29" s="179">
        <v>0</v>
      </c>
      <c r="U29" s="178">
        <f>ROUND(E29*T29,2)</f>
        <v>0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304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ht="33.75" outlineLevel="1" x14ac:dyDescent="0.2">
      <c r="A30" s="163">
        <v>22</v>
      </c>
      <c r="B30" s="168" t="s">
        <v>129</v>
      </c>
      <c r="C30" s="204" t="s">
        <v>1015</v>
      </c>
      <c r="D30" s="170" t="s">
        <v>182</v>
      </c>
      <c r="E30" s="173">
        <v>2</v>
      </c>
      <c r="F30" s="177"/>
      <c r="G30" s="178">
        <f>ROUND(E30*F30,2)</f>
        <v>0</v>
      </c>
      <c r="H30" s="177"/>
      <c r="I30" s="178">
        <f>ROUND(E30*H30,2)</f>
        <v>0</v>
      </c>
      <c r="J30" s="177"/>
      <c r="K30" s="178">
        <f>ROUND(E30*J30,2)</f>
        <v>0</v>
      </c>
      <c r="L30" s="178">
        <v>15</v>
      </c>
      <c r="M30" s="178">
        <f>G30*(1+L30/100)</f>
        <v>0</v>
      </c>
      <c r="N30" s="178">
        <v>4.2000000000000003E-2</v>
      </c>
      <c r="O30" s="178">
        <f>ROUND(E30*N30,2)</f>
        <v>0.08</v>
      </c>
      <c r="P30" s="178">
        <v>0</v>
      </c>
      <c r="Q30" s="178">
        <f>ROUND(E30*P30,2)</f>
        <v>0</v>
      </c>
      <c r="R30" s="178"/>
      <c r="S30" s="178"/>
      <c r="T30" s="179">
        <v>0</v>
      </c>
      <c r="U30" s="178">
        <f>ROUND(E30*T30,2)</f>
        <v>0</v>
      </c>
      <c r="V30" s="162"/>
      <c r="W30" s="162"/>
      <c r="X30" s="162"/>
      <c r="Y30" s="162"/>
      <c r="Z30" s="162"/>
      <c r="AA30" s="162"/>
      <c r="AB30" s="162"/>
      <c r="AC30" s="162"/>
      <c r="AD30" s="162"/>
      <c r="AE30" s="162" t="s">
        <v>304</v>
      </c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63">
        <v>23</v>
      </c>
      <c r="B31" s="168" t="s">
        <v>129</v>
      </c>
      <c r="C31" s="204" t="s">
        <v>1014</v>
      </c>
      <c r="D31" s="170" t="s">
        <v>182</v>
      </c>
      <c r="E31" s="173">
        <v>0</v>
      </c>
      <c r="F31" s="177"/>
      <c r="G31" s="178">
        <f>ROUND(E31*F31,2)</f>
        <v>0</v>
      </c>
      <c r="H31" s="177"/>
      <c r="I31" s="178">
        <f>ROUND(E31*H31,2)</f>
        <v>0</v>
      </c>
      <c r="J31" s="177"/>
      <c r="K31" s="178">
        <f>ROUND(E31*J31,2)</f>
        <v>0</v>
      </c>
      <c r="L31" s="178">
        <v>15</v>
      </c>
      <c r="M31" s="178">
        <f>G31*(1+L31/100)</f>
        <v>0</v>
      </c>
      <c r="N31" s="178">
        <v>4.2000000000000003E-2</v>
      </c>
      <c r="O31" s="178">
        <f>ROUND(E31*N31,2)</f>
        <v>0</v>
      </c>
      <c r="P31" s="178">
        <v>0</v>
      </c>
      <c r="Q31" s="178">
        <f>ROUND(E31*P31,2)</f>
        <v>0</v>
      </c>
      <c r="R31" s="178"/>
      <c r="S31" s="178"/>
      <c r="T31" s="179">
        <v>0</v>
      </c>
      <c r="U31" s="178">
        <f>ROUND(E31*T31,2)</f>
        <v>0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304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63">
        <v>24</v>
      </c>
      <c r="B32" s="168" t="s">
        <v>129</v>
      </c>
      <c r="C32" s="204" t="s">
        <v>1013</v>
      </c>
      <c r="D32" s="170" t="s">
        <v>182</v>
      </c>
      <c r="E32" s="173">
        <v>0</v>
      </c>
      <c r="F32" s="177"/>
      <c r="G32" s="178">
        <f>ROUND(E32*F32,2)</f>
        <v>0</v>
      </c>
      <c r="H32" s="177"/>
      <c r="I32" s="178">
        <f>ROUND(E32*H32,2)</f>
        <v>0</v>
      </c>
      <c r="J32" s="177"/>
      <c r="K32" s="178">
        <f>ROUND(E32*J32,2)</f>
        <v>0</v>
      </c>
      <c r="L32" s="178">
        <v>15</v>
      </c>
      <c r="M32" s="178">
        <f>G32*(1+L32/100)</f>
        <v>0</v>
      </c>
      <c r="N32" s="178">
        <v>4.2000000000000003E-2</v>
      </c>
      <c r="O32" s="178">
        <f>ROUND(E32*N32,2)</f>
        <v>0</v>
      </c>
      <c r="P32" s="178">
        <v>0</v>
      </c>
      <c r="Q32" s="178">
        <f>ROUND(E32*P32,2)</f>
        <v>0</v>
      </c>
      <c r="R32" s="178"/>
      <c r="S32" s="178"/>
      <c r="T32" s="179">
        <v>0</v>
      </c>
      <c r="U32" s="178">
        <f>ROUND(E32*T32,2)</f>
        <v>0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304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>
        <v>25</v>
      </c>
      <c r="B33" s="168" t="s">
        <v>129</v>
      </c>
      <c r="C33" s="204" t="s">
        <v>1012</v>
      </c>
      <c r="D33" s="170" t="s">
        <v>182</v>
      </c>
      <c r="E33" s="173">
        <v>0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15</v>
      </c>
      <c r="M33" s="178">
        <f>G33*(1+L33/100)</f>
        <v>0</v>
      </c>
      <c r="N33" s="178">
        <v>4.2000000000000003E-2</v>
      </c>
      <c r="O33" s="178">
        <f>ROUND(E33*N33,2)</f>
        <v>0</v>
      </c>
      <c r="P33" s="178">
        <v>0</v>
      </c>
      <c r="Q33" s="178">
        <f>ROUND(E33*P33,2)</f>
        <v>0</v>
      </c>
      <c r="R33" s="178"/>
      <c r="S33" s="178"/>
      <c r="T33" s="179">
        <v>0</v>
      </c>
      <c r="U33" s="178">
        <f>ROUND(E33*T33,2)</f>
        <v>0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304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26</v>
      </c>
      <c r="B34" s="168" t="s">
        <v>129</v>
      </c>
      <c r="C34" s="204" t="s">
        <v>1011</v>
      </c>
      <c r="D34" s="170" t="s">
        <v>345</v>
      </c>
      <c r="E34" s="173">
        <v>0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15</v>
      </c>
      <c r="M34" s="178">
        <f>G34*(1+L34/100)</f>
        <v>0</v>
      </c>
      <c r="N34" s="178">
        <v>4.2000000000000003E-2</v>
      </c>
      <c r="O34" s="178">
        <f>ROUND(E34*N34,2)</f>
        <v>0</v>
      </c>
      <c r="P34" s="178">
        <v>0</v>
      </c>
      <c r="Q34" s="178">
        <f>ROUND(E34*P34,2)</f>
        <v>0</v>
      </c>
      <c r="R34" s="178"/>
      <c r="S34" s="178"/>
      <c r="T34" s="179">
        <v>0</v>
      </c>
      <c r="U34" s="178">
        <f>ROUND(E34*T34,2)</f>
        <v>0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304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>
        <v>27</v>
      </c>
      <c r="B35" s="168" t="s">
        <v>129</v>
      </c>
      <c r="C35" s="204" t="s">
        <v>1010</v>
      </c>
      <c r="D35" s="170" t="s">
        <v>182</v>
      </c>
      <c r="E35" s="173">
        <v>0</v>
      </c>
      <c r="F35" s="177"/>
      <c r="G35" s="178">
        <f>ROUND(E35*F35,2)</f>
        <v>0</v>
      </c>
      <c r="H35" s="177"/>
      <c r="I35" s="178">
        <f>ROUND(E35*H35,2)</f>
        <v>0</v>
      </c>
      <c r="J35" s="177"/>
      <c r="K35" s="178">
        <f>ROUND(E35*J35,2)</f>
        <v>0</v>
      </c>
      <c r="L35" s="178">
        <v>15</v>
      </c>
      <c r="M35" s="178">
        <f>G35*(1+L35/100)</f>
        <v>0</v>
      </c>
      <c r="N35" s="178">
        <v>4.2000000000000003E-2</v>
      </c>
      <c r="O35" s="178">
        <f>ROUND(E35*N35,2)</f>
        <v>0</v>
      </c>
      <c r="P35" s="178">
        <v>0</v>
      </c>
      <c r="Q35" s="178">
        <f>ROUND(E35*P35,2)</f>
        <v>0</v>
      </c>
      <c r="R35" s="178"/>
      <c r="S35" s="178"/>
      <c r="T35" s="179">
        <v>0</v>
      </c>
      <c r="U35" s="178">
        <f>ROUND(E35*T35,2)</f>
        <v>0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304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ht="22.5" outlineLevel="1" x14ac:dyDescent="0.2">
      <c r="A36" s="163">
        <v>28</v>
      </c>
      <c r="B36" s="168" t="s">
        <v>129</v>
      </c>
      <c r="C36" s="204" t="s">
        <v>1009</v>
      </c>
      <c r="D36" s="170" t="s">
        <v>182</v>
      </c>
      <c r="E36" s="173">
        <v>1</v>
      </c>
      <c r="F36" s="177"/>
      <c r="G36" s="178">
        <f>ROUND(E36*F36,2)</f>
        <v>0</v>
      </c>
      <c r="H36" s="177"/>
      <c r="I36" s="178">
        <f>ROUND(E36*H36,2)</f>
        <v>0</v>
      </c>
      <c r="J36" s="177"/>
      <c r="K36" s="178">
        <f>ROUND(E36*J36,2)</f>
        <v>0</v>
      </c>
      <c r="L36" s="178">
        <v>15</v>
      </c>
      <c r="M36" s="178">
        <f>G36*(1+L36/100)</f>
        <v>0</v>
      </c>
      <c r="N36" s="178">
        <v>4.2000000000000003E-2</v>
      </c>
      <c r="O36" s="178">
        <f>ROUND(E36*N36,2)</f>
        <v>0.04</v>
      </c>
      <c r="P36" s="178">
        <v>0</v>
      </c>
      <c r="Q36" s="178">
        <f>ROUND(E36*P36,2)</f>
        <v>0</v>
      </c>
      <c r="R36" s="178"/>
      <c r="S36" s="178"/>
      <c r="T36" s="179">
        <v>0</v>
      </c>
      <c r="U36" s="178">
        <f>ROUND(E36*T36,2)</f>
        <v>0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304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ht="22.5" outlineLevel="1" x14ac:dyDescent="0.2">
      <c r="A37" s="163">
        <v>29</v>
      </c>
      <c r="B37" s="168" t="s">
        <v>129</v>
      </c>
      <c r="C37" s="204" t="s">
        <v>1008</v>
      </c>
      <c r="D37" s="170" t="s">
        <v>182</v>
      </c>
      <c r="E37" s="173">
        <v>0</v>
      </c>
      <c r="F37" s="177"/>
      <c r="G37" s="178">
        <f>ROUND(E37*F37,2)</f>
        <v>0</v>
      </c>
      <c r="H37" s="177"/>
      <c r="I37" s="178">
        <f>ROUND(E37*H37,2)</f>
        <v>0</v>
      </c>
      <c r="J37" s="177"/>
      <c r="K37" s="178">
        <f>ROUND(E37*J37,2)</f>
        <v>0</v>
      </c>
      <c r="L37" s="178">
        <v>15</v>
      </c>
      <c r="M37" s="178">
        <f>G37*(1+L37/100)</f>
        <v>0</v>
      </c>
      <c r="N37" s="178">
        <v>4.2000000000000003E-2</v>
      </c>
      <c r="O37" s="178">
        <f>ROUND(E37*N37,2)</f>
        <v>0</v>
      </c>
      <c r="P37" s="178">
        <v>0</v>
      </c>
      <c r="Q37" s="178">
        <f>ROUND(E37*P37,2)</f>
        <v>0</v>
      </c>
      <c r="R37" s="178"/>
      <c r="S37" s="178"/>
      <c r="T37" s="179">
        <v>0</v>
      </c>
      <c r="U37" s="178">
        <f>ROUND(E37*T37,2)</f>
        <v>0</v>
      </c>
      <c r="V37" s="162"/>
      <c r="W37" s="162"/>
      <c r="X37" s="162"/>
      <c r="Y37" s="162"/>
      <c r="Z37" s="162"/>
      <c r="AA37" s="162"/>
      <c r="AB37" s="162"/>
      <c r="AC37" s="162"/>
      <c r="AD37" s="162"/>
      <c r="AE37" s="162" t="s">
        <v>304</v>
      </c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ht="22.5" outlineLevel="1" x14ac:dyDescent="0.2">
      <c r="A38" s="163">
        <v>30</v>
      </c>
      <c r="B38" s="168" t="s">
        <v>129</v>
      </c>
      <c r="C38" s="204" t="s">
        <v>1007</v>
      </c>
      <c r="D38" s="170" t="s">
        <v>182</v>
      </c>
      <c r="E38" s="173">
        <v>3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15</v>
      </c>
      <c r="M38" s="178">
        <f>G38*(1+L38/100)</f>
        <v>0</v>
      </c>
      <c r="N38" s="178">
        <v>4.2000000000000003E-2</v>
      </c>
      <c r="O38" s="178">
        <f>ROUND(E38*N38,2)</f>
        <v>0.13</v>
      </c>
      <c r="P38" s="178">
        <v>0</v>
      </c>
      <c r="Q38" s="178">
        <f>ROUND(E38*P38,2)</f>
        <v>0</v>
      </c>
      <c r="R38" s="178"/>
      <c r="S38" s="178"/>
      <c r="T38" s="179">
        <v>0</v>
      </c>
      <c r="U38" s="178">
        <f>ROUND(E38*T38,2)</f>
        <v>0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304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163">
        <v>31</v>
      </c>
      <c r="B39" s="168" t="s">
        <v>129</v>
      </c>
      <c r="C39" s="204" t="s">
        <v>1006</v>
      </c>
      <c r="D39" s="170" t="s">
        <v>182</v>
      </c>
      <c r="E39" s="173">
        <v>1</v>
      </c>
      <c r="F39" s="177"/>
      <c r="G39" s="178">
        <f>ROUND(E39*F39,2)</f>
        <v>0</v>
      </c>
      <c r="H39" s="177"/>
      <c r="I39" s="178">
        <f>ROUND(E39*H39,2)</f>
        <v>0</v>
      </c>
      <c r="J39" s="177"/>
      <c r="K39" s="178">
        <f>ROUND(E39*J39,2)</f>
        <v>0</v>
      </c>
      <c r="L39" s="178">
        <v>15</v>
      </c>
      <c r="M39" s="178">
        <f>G39*(1+L39/100)</f>
        <v>0</v>
      </c>
      <c r="N39" s="178">
        <v>4.2000000000000003E-2</v>
      </c>
      <c r="O39" s="178">
        <f>ROUND(E39*N39,2)</f>
        <v>0.04</v>
      </c>
      <c r="P39" s="178">
        <v>0</v>
      </c>
      <c r="Q39" s="178">
        <f>ROUND(E39*P39,2)</f>
        <v>0</v>
      </c>
      <c r="R39" s="178"/>
      <c r="S39" s="178"/>
      <c r="T39" s="179">
        <v>0</v>
      </c>
      <c r="U39" s="178">
        <f>ROUND(E39*T39,2)</f>
        <v>0</v>
      </c>
      <c r="V39" s="162"/>
      <c r="W39" s="162"/>
      <c r="X39" s="162"/>
      <c r="Y39" s="162"/>
      <c r="Z39" s="162"/>
      <c r="AA39" s="162"/>
      <c r="AB39" s="162"/>
      <c r="AC39" s="162"/>
      <c r="AD39" s="162"/>
      <c r="AE39" s="162" t="s">
        <v>304</v>
      </c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ht="22.5" outlineLevel="1" x14ac:dyDescent="0.2">
      <c r="A40" s="163">
        <v>32</v>
      </c>
      <c r="B40" s="168" t="s">
        <v>129</v>
      </c>
      <c r="C40" s="204" t="s">
        <v>1005</v>
      </c>
      <c r="D40" s="170" t="s">
        <v>182</v>
      </c>
      <c r="E40" s="173">
        <v>0</v>
      </c>
      <c r="F40" s="177"/>
      <c r="G40" s="178">
        <f>ROUND(E40*F40,2)</f>
        <v>0</v>
      </c>
      <c r="H40" s="177"/>
      <c r="I40" s="178">
        <f>ROUND(E40*H40,2)</f>
        <v>0</v>
      </c>
      <c r="J40" s="177"/>
      <c r="K40" s="178">
        <f>ROUND(E40*J40,2)</f>
        <v>0</v>
      </c>
      <c r="L40" s="178">
        <v>15</v>
      </c>
      <c r="M40" s="178">
        <f>G40*(1+L40/100)</f>
        <v>0</v>
      </c>
      <c r="N40" s="178">
        <v>4.2000000000000003E-2</v>
      </c>
      <c r="O40" s="178">
        <f>ROUND(E40*N40,2)</f>
        <v>0</v>
      </c>
      <c r="P40" s="178">
        <v>0</v>
      </c>
      <c r="Q40" s="178">
        <f>ROUND(E40*P40,2)</f>
        <v>0</v>
      </c>
      <c r="R40" s="178"/>
      <c r="S40" s="178"/>
      <c r="T40" s="179">
        <v>0</v>
      </c>
      <c r="U40" s="178">
        <f>ROUND(E40*T40,2)</f>
        <v>0</v>
      </c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304</v>
      </c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x14ac:dyDescent="0.2">
      <c r="A41" s="164" t="s">
        <v>121</v>
      </c>
      <c r="B41" s="169" t="s">
        <v>862</v>
      </c>
      <c r="C41" s="205" t="s">
        <v>98</v>
      </c>
      <c r="D41" s="171"/>
      <c r="E41" s="174"/>
      <c r="F41" s="180"/>
      <c r="G41" s="180">
        <f>SUMIF(AE42:AE57,"&lt;&gt;NOR",G42:G57)</f>
        <v>0</v>
      </c>
      <c r="H41" s="180"/>
      <c r="I41" s="180">
        <f>SUM(I42:I57)</f>
        <v>0</v>
      </c>
      <c r="J41" s="180"/>
      <c r="K41" s="180">
        <f>SUM(K42:K57)</f>
        <v>0</v>
      </c>
      <c r="L41" s="180"/>
      <c r="M41" s="180">
        <f>SUM(M42:M57)</f>
        <v>0</v>
      </c>
      <c r="N41" s="180"/>
      <c r="O41" s="180">
        <f>SUM(O42:O57)</f>
        <v>470</v>
      </c>
      <c r="P41" s="180"/>
      <c r="Q41" s="180">
        <f>SUM(Q42:Q57)</f>
        <v>0</v>
      </c>
      <c r="R41" s="180"/>
      <c r="S41" s="180"/>
      <c r="T41" s="181"/>
      <c r="U41" s="180">
        <f>SUM(U42:U57)</f>
        <v>0</v>
      </c>
      <c r="AE41" t="s">
        <v>122</v>
      </c>
    </row>
    <row r="42" spans="1:60" outlineLevel="1" x14ac:dyDescent="0.2">
      <c r="A42" s="163">
        <v>33</v>
      </c>
      <c r="B42" s="168" t="s">
        <v>784</v>
      </c>
      <c r="C42" s="204" t="s">
        <v>1004</v>
      </c>
      <c r="D42" s="170" t="s">
        <v>182</v>
      </c>
      <c r="E42" s="173">
        <v>0</v>
      </c>
      <c r="F42" s="177"/>
      <c r="G42" s="178">
        <f>ROUND(E42*F42,2)</f>
        <v>0</v>
      </c>
      <c r="H42" s="177"/>
      <c r="I42" s="178">
        <f>ROUND(E42*H42,2)</f>
        <v>0</v>
      </c>
      <c r="J42" s="177"/>
      <c r="K42" s="178">
        <f>ROUND(E42*J42,2)</f>
        <v>0</v>
      </c>
      <c r="L42" s="178">
        <v>15</v>
      </c>
      <c r="M42" s="178">
        <f>G42*(1+L42/100)</f>
        <v>0</v>
      </c>
      <c r="N42" s="178">
        <v>1</v>
      </c>
      <c r="O42" s="178">
        <f>ROUND(E42*N42,2)</f>
        <v>0</v>
      </c>
      <c r="P42" s="178">
        <v>0</v>
      </c>
      <c r="Q42" s="178">
        <f>ROUND(E42*P42,2)</f>
        <v>0</v>
      </c>
      <c r="R42" s="178"/>
      <c r="S42" s="178"/>
      <c r="T42" s="179">
        <v>0</v>
      </c>
      <c r="U42" s="178">
        <f>ROUND(E42*T42,2)</f>
        <v>0</v>
      </c>
      <c r="V42" s="162"/>
      <c r="W42" s="162"/>
      <c r="X42" s="162"/>
      <c r="Y42" s="162"/>
      <c r="Z42" s="162"/>
      <c r="AA42" s="162"/>
      <c r="AB42" s="162"/>
      <c r="AC42" s="162"/>
      <c r="AD42" s="162"/>
      <c r="AE42" s="162" t="s">
        <v>126</v>
      </c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63">
        <v>34</v>
      </c>
      <c r="B43" s="168" t="s">
        <v>784</v>
      </c>
      <c r="C43" s="204" t="s">
        <v>1003</v>
      </c>
      <c r="D43" s="170" t="s">
        <v>182</v>
      </c>
      <c r="E43" s="173">
        <v>0</v>
      </c>
      <c r="F43" s="177"/>
      <c r="G43" s="178">
        <f>ROUND(E43*F43,2)</f>
        <v>0</v>
      </c>
      <c r="H43" s="177"/>
      <c r="I43" s="178">
        <f>ROUND(E43*H43,2)</f>
        <v>0</v>
      </c>
      <c r="J43" s="177"/>
      <c r="K43" s="178">
        <f>ROUND(E43*J43,2)</f>
        <v>0</v>
      </c>
      <c r="L43" s="178">
        <v>15</v>
      </c>
      <c r="M43" s="178">
        <f>G43*(1+L43/100)</f>
        <v>0</v>
      </c>
      <c r="N43" s="178">
        <v>1</v>
      </c>
      <c r="O43" s="178">
        <f>ROUND(E43*N43,2)</f>
        <v>0</v>
      </c>
      <c r="P43" s="178">
        <v>0</v>
      </c>
      <c r="Q43" s="178">
        <f>ROUND(E43*P43,2)</f>
        <v>0</v>
      </c>
      <c r="R43" s="178"/>
      <c r="S43" s="178"/>
      <c r="T43" s="179">
        <v>0</v>
      </c>
      <c r="U43" s="178">
        <f>ROUND(E43*T43,2)</f>
        <v>0</v>
      </c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126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63">
        <v>35</v>
      </c>
      <c r="B44" s="168" t="s">
        <v>784</v>
      </c>
      <c r="C44" s="204" t="s">
        <v>1002</v>
      </c>
      <c r="D44" s="170" t="s">
        <v>182</v>
      </c>
      <c r="E44" s="173">
        <v>3</v>
      </c>
      <c r="F44" s="177"/>
      <c r="G44" s="178">
        <f>ROUND(E44*F44,2)</f>
        <v>0</v>
      </c>
      <c r="H44" s="177"/>
      <c r="I44" s="178">
        <f>ROUND(E44*H44,2)</f>
        <v>0</v>
      </c>
      <c r="J44" s="177"/>
      <c r="K44" s="178">
        <f>ROUND(E44*J44,2)</f>
        <v>0</v>
      </c>
      <c r="L44" s="178">
        <v>15</v>
      </c>
      <c r="M44" s="178">
        <f>G44*(1+L44/100)</f>
        <v>0</v>
      </c>
      <c r="N44" s="178">
        <v>1</v>
      </c>
      <c r="O44" s="178">
        <f>ROUND(E44*N44,2)</f>
        <v>3</v>
      </c>
      <c r="P44" s="178">
        <v>0</v>
      </c>
      <c r="Q44" s="178">
        <f>ROUND(E44*P44,2)</f>
        <v>0</v>
      </c>
      <c r="R44" s="178"/>
      <c r="S44" s="178"/>
      <c r="T44" s="179">
        <v>0</v>
      </c>
      <c r="U44" s="178">
        <f>ROUND(E44*T44,2)</f>
        <v>0</v>
      </c>
      <c r="V44" s="162"/>
      <c r="W44" s="162"/>
      <c r="X44" s="162"/>
      <c r="Y44" s="162"/>
      <c r="Z44" s="162"/>
      <c r="AA44" s="162"/>
      <c r="AB44" s="162"/>
      <c r="AC44" s="162"/>
      <c r="AD44" s="162"/>
      <c r="AE44" s="162" t="s">
        <v>126</v>
      </c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ht="22.5" outlineLevel="1" x14ac:dyDescent="0.2">
      <c r="A45" s="163">
        <v>36</v>
      </c>
      <c r="B45" s="168" t="s">
        <v>784</v>
      </c>
      <c r="C45" s="204" t="s">
        <v>1001</v>
      </c>
      <c r="D45" s="170" t="s">
        <v>182</v>
      </c>
      <c r="E45" s="173">
        <v>3</v>
      </c>
      <c r="F45" s="177"/>
      <c r="G45" s="178">
        <f>ROUND(E45*F45,2)</f>
        <v>0</v>
      </c>
      <c r="H45" s="177"/>
      <c r="I45" s="178">
        <f>ROUND(E45*H45,2)</f>
        <v>0</v>
      </c>
      <c r="J45" s="177"/>
      <c r="K45" s="178">
        <f>ROUND(E45*J45,2)</f>
        <v>0</v>
      </c>
      <c r="L45" s="178">
        <v>15</v>
      </c>
      <c r="M45" s="178">
        <f>G45*(1+L45/100)</f>
        <v>0</v>
      </c>
      <c r="N45" s="178">
        <v>1</v>
      </c>
      <c r="O45" s="178">
        <f>ROUND(E45*N45,2)</f>
        <v>3</v>
      </c>
      <c r="P45" s="178">
        <v>0</v>
      </c>
      <c r="Q45" s="178">
        <f>ROUND(E45*P45,2)</f>
        <v>0</v>
      </c>
      <c r="R45" s="178"/>
      <c r="S45" s="178"/>
      <c r="T45" s="179">
        <v>0</v>
      </c>
      <c r="U45" s="178">
        <f>ROUND(E45*T45,2)</f>
        <v>0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126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2">
      <c r="A46" s="163">
        <v>37</v>
      </c>
      <c r="B46" s="168" t="s">
        <v>784</v>
      </c>
      <c r="C46" s="204" t="s">
        <v>1000</v>
      </c>
      <c r="D46" s="170" t="s">
        <v>182</v>
      </c>
      <c r="E46" s="173">
        <v>3</v>
      </c>
      <c r="F46" s="177"/>
      <c r="G46" s="178">
        <f>ROUND(E46*F46,2)</f>
        <v>0</v>
      </c>
      <c r="H46" s="177"/>
      <c r="I46" s="178">
        <f>ROUND(E46*H46,2)</f>
        <v>0</v>
      </c>
      <c r="J46" s="177"/>
      <c r="K46" s="178">
        <f>ROUND(E46*J46,2)</f>
        <v>0</v>
      </c>
      <c r="L46" s="178">
        <v>15</v>
      </c>
      <c r="M46" s="178">
        <f>G46*(1+L46/100)</f>
        <v>0</v>
      </c>
      <c r="N46" s="178">
        <v>1</v>
      </c>
      <c r="O46" s="178">
        <f>ROUND(E46*N46,2)</f>
        <v>3</v>
      </c>
      <c r="P46" s="178">
        <v>0</v>
      </c>
      <c r="Q46" s="178">
        <f>ROUND(E46*P46,2)</f>
        <v>0</v>
      </c>
      <c r="R46" s="178"/>
      <c r="S46" s="178"/>
      <c r="T46" s="179">
        <v>0</v>
      </c>
      <c r="U46" s="178">
        <f>ROUND(E46*T46,2)</f>
        <v>0</v>
      </c>
      <c r="V46" s="162"/>
      <c r="W46" s="162"/>
      <c r="X46" s="162"/>
      <c r="Y46" s="162"/>
      <c r="Z46" s="162"/>
      <c r="AA46" s="162"/>
      <c r="AB46" s="162"/>
      <c r="AC46" s="162"/>
      <c r="AD46" s="162"/>
      <c r="AE46" s="162" t="s">
        <v>126</v>
      </c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163">
        <v>38</v>
      </c>
      <c r="B47" s="168" t="s">
        <v>784</v>
      </c>
      <c r="C47" s="204" t="s">
        <v>999</v>
      </c>
      <c r="D47" s="170" t="s">
        <v>345</v>
      </c>
      <c r="E47" s="173">
        <v>150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15</v>
      </c>
      <c r="M47" s="178">
        <f>G47*(1+L47/100)</f>
        <v>0</v>
      </c>
      <c r="N47" s="178">
        <v>1</v>
      </c>
      <c r="O47" s="178">
        <f>ROUND(E47*N47,2)</f>
        <v>150</v>
      </c>
      <c r="P47" s="178">
        <v>0</v>
      </c>
      <c r="Q47" s="178">
        <f>ROUND(E47*P47,2)</f>
        <v>0</v>
      </c>
      <c r="R47" s="178"/>
      <c r="S47" s="178"/>
      <c r="T47" s="179">
        <v>0</v>
      </c>
      <c r="U47" s="178">
        <f>ROUND(E47*T47,2)</f>
        <v>0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126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>
        <v>39</v>
      </c>
      <c r="B48" s="168" t="s">
        <v>784</v>
      </c>
      <c r="C48" s="204" t="s">
        <v>998</v>
      </c>
      <c r="D48" s="170" t="s">
        <v>182</v>
      </c>
      <c r="E48" s="173">
        <v>240</v>
      </c>
      <c r="F48" s="177"/>
      <c r="G48" s="178">
        <f>ROUND(E48*F48,2)</f>
        <v>0</v>
      </c>
      <c r="H48" s="177"/>
      <c r="I48" s="178">
        <f>ROUND(E48*H48,2)</f>
        <v>0</v>
      </c>
      <c r="J48" s="177"/>
      <c r="K48" s="178">
        <f>ROUND(E48*J48,2)</f>
        <v>0</v>
      </c>
      <c r="L48" s="178">
        <v>15</v>
      </c>
      <c r="M48" s="178">
        <f>G48*(1+L48/100)</f>
        <v>0</v>
      </c>
      <c r="N48" s="178">
        <v>1</v>
      </c>
      <c r="O48" s="178">
        <f>ROUND(E48*N48,2)</f>
        <v>240</v>
      </c>
      <c r="P48" s="178">
        <v>0</v>
      </c>
      <c r="Q48" s="178">
        <f>ROUND(E48*P48,2)</f>
        <v>0</v>
      </c>
      <c r="R48" s="178"/>
      <c r="S48" s="178"/>
      <c r="T48" s="179">
        <v>0</v>
      </c>
      <c r="U48" s="178">
        <f>ROUND(E48*T48,2)</f>
        <v>0</v>
      </c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126</v>
      </c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ht="22.5" outlineLevel="1" x14ac:dyDescent="0.2">
      <c r="A49" s="163">
        <v>40</v>
      </c>
      <c r="B49" s="168" t="s">
        <v>784</v>
      </c>
      <c r="C49" s="204" t="s">
        <v>997</v>
      </c>
      <c r="D49" s="170" t="s">
        <v>182</v>
      </c>
      <c r="E49" s="173">
        <v>1</v>
      </c>
      <c r="F49" s="177"/>
      <c r="G49" s="178">
        <f>ROUND(E49*F49,2)</f>
        <v>0</v>
      </c>
      <c r="H49" s="177"/>
      <c r="I49" s="178">
        <f>ROUND(E49*H49,2)</f>
        <v>0</v>
      </c>
      <c r="J49" s="177"/>
      <c r="K49" s="178">
        <f>ROUND(E49*J49,2)</f>
        <v>0</v>
      </c>
      <c r="L49" s="178">
        <v>15</v>
      </c>
      <c r="M49" s="178">
        <f>G49*(1+L49/100)</f>
        <v>0</v>
      </c>
      <c r="N49" s="178">
        <v>1</v>
      </c>
      <c r="O49" s="178">
        <f>ROUND(E49*N49,2)</f>
        <v>1</v>
      </c>
      <c r="P49" s="178">
        <v>0</v>
      </c>
      <c r="Q49" s="178">
        <f>ROUND(E49*P49,2)</f>
        <v>0</v>
      </c>
      <c r="R49" s="178"/>
      <c r="S49" s="178"/>
      <c r="T49" s="179">
        <v>0</v>
      </c>
      <c r="U49" s="178">
        <f>ROUND(E49*T49,2)</f>
        <v>0</v>
      </c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126</v>
      </c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63">
        <v>41</v>
      </c>
      <c r="B50" s="168" t="s">
        <v>784</v>
      </c>
      <c r="C50" s="204" t="s">
        <v>996</v>
      </c>
      <c r="D50" s="170" t="s">
        <v>182</v>
      </c>
      <c r="E50" s="173">
        <v>1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15</v>
      </c>
      <c r="M50" s="178">
        <f>G50*(1+L50/100)</f>
        <v>0</v>
      </c>
      <c r="N50" s="178">
        <v>1</v>
      </c>
      <c r="O50" s="178">
        <f>ROUND(E50*N50,2)</f>
        <v>1</v>
      </c>
      <c r="P50" s="178">
        <v>0</v>
      </c>
      <c r="Q50" s="178">
        <f>ROUND(E50*P50,2)</f>
        <v>0</v>
      </c>
      <c r="R50" s="178"/>
      <c r="S50" s="178"/>
      <c r="T50" s="179">
        <v>0</v>
      </c>
      <c r="U50" s="178">
        <f>ROUND(E50*T50,2)</f>
        <v>0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126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>
        <v>42</v>
      </c>
      <c r="B51" s="168" t="s">
        <v>784</v>
      </c>
      <c r="C51" s="204" t="s">
        <v>995</v>
      </c>
      <c r="D51" s="170" t="s">
        <v>182</v>
      </c>
      <c r="E51" s="173">
        <v>1</v>
      </c>
      <c r="F51" s="177"/>
      <c r="G51" s="178">
        <f>ROUND(E51*F51,2)</f>
        <v>0</v>
      </c>
      <c r="H51" s="177"/>
      <c r="I51" s="178">
        <f>ROUND(E51*H51,2)</f>
        <v>0</v>
      </c>
      <c r="J51" s="177"/>
      <c r="K51" s="178">
        <f>ROUND(E51*J51,2)</f>
        <v>0</v>
      </c>
      <c r="L51" s="178">
        <v>15</v>
      </c>
      <c r="M51" s="178">
        <f>G51*(1+L51/100)</f>
        <v>0</v>
      </c>
      <c r="N51" s="178">
        <v>1</v>
      </c>
      <c r="O51" s="178">
        <f>ROUND(E51*N51,2)</f>
        <v>1</v>
      </c>
      <c r="P51" s="178">
        <v>0</v>
      </c>
      <c r="Q51" s="178">
        <f>ROUND(E51*P51,2)</f>
        <v>0</v>
      </c>
      <c r="R51" s="178"/>
      <c r="S51" s="178"/>
      <c r="T51" s="179">
        <v>0</v>
      </c>
      <c r="U51" s="178">
        <f>ROUND(E51*T51,2)</f>
        <v>0</v>
      </c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126</v>
      </c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163">
        <v>43</v>
      </c>
      <c r="B52" s="168" t="s">
        <v>784</v>
      </c>
      <c r="C52" s="204" t="s">
        <v>994</v>
      </c>
      <c r="D52" s="170" t="s">
        <v>182</v>
      </c>
      <c r="E52" s="173">
        <v>1</v>
      </c>
      <c r="F52" s="177"/>
      <c r="G52" s="178">
        <f>ROUND(E52*F52,2)</f>
        <v>0</v>
      </c>
      <c r="H52" s="177"/>
      <c r="I52" s="178">
        <f>ROUND(E52*H52,2)</f>
        <v>0</v>
      </c>
      <c r="J52" s="177"/>
      <c r="K52" s="178">
        <f>ROUND(E52*J52,2)</f>
        <v>0</v>
      </c>
      <c r="L52" s="178">
        <v>15</v>
      </c>
      <c r="M52" s="178">
        <f>G52*(1+L52/100)</f>
        <v>0</v>
      </c>
      <c r="N52" s="178">
        <v>1</v>
      </c>
      <c r="O52" s="178">
        <f>ROUND(E52*N52,2)</f>
        <v>1</v>
      </c>
      <c r="P52" s="178">
        <v>0</v>
      </c>
      <c r="Q52" s="178">
        <f>ROUND(E52*P52,2)</f>
        <v>0</v>
      </c>
      <c r="R52" s="178"/>
      <c r="S52" s="178"/>
      <c r="T52" s="179">
        <v>0</v>
      </c>
      <c r="U52" s="178">
        <f>ROUND(E52*T52,2)</f>
        <v>0</v>
      </c>
      <c r="V52" s="162"/>
      <c r="W52" s="162"/>
      <c r="X52" s="162"/>
      <c r="Y52" s="162"/>
      <c r="Z52" s="162"/>
      <c r="AA52" s="162"/>
      <c r="AB52" s="162"/>
      <c r="AC52" s="162"/>
      <c r="AD52" s="162"/>
      <c r="AE52" s="162" t="s">
        <v>126</v>
      </c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163">
        <v>44</v>
      </c>
      <c r="B53" s="168" t="s">
        <v>784</v>
      </c>
      <c r="C53" s="204" t="s">
        <v>993</v>
      </c>
      <c r="D53" s="170" t="s">
        <v>182</v>
      </c>
      <c r="E53" s="173">
        <v>3</v>
      </c>
      <c r="F53" s="177"/>
      <c r="G53" s="178">
        <f>ROUND(E53*F53,2)</f>
        <v>0</v>
      </c>
      <c r="H53" s="177"/>
      <c r="I53" s="178">
        <f>ROUND(E53*H53,2)</f>
        <v>0</v>
      </c>
      <c r="J53" s="177"/>
      <c r="K53" s="178">
        <f>ROUND(E53*J53,2)</f>
        <v>0</v>
      </c>
      <c r="L53" s="178">
        <v>15</v>
      </c>
      <c r="M53" s="178">
        <f>G53*(1+L53/100)</f>
        <v>0</v>
      </c>
      <c r="N53" s="178">
        <v>1</v>
      </c>
      <c r="O53" s="178">
        <f>ROUND(E53*N53,2)</f>
        <v>3</v>
      </c>
      <c r="P53" s="178">
        <v>0</v>
      </c>
      <c r="Q53" s="178">
        <f>ROUND(E53*P53,2)</f>
        <v>0</v>
      </c>
      <c r="R53" s="178"/>
      <c r="S53" s="178"/>
      <c r="T53" s="179">
        <v>0</v>
      </c>
      <c r="U53" s="178">
        <f>ROUND(E53*T53,2)</f>
        <v>0</v>
      </c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126</v>
      </c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63">
        <v>45</v>
      </c>
      <c r="B54" s="168" t="s">
        <v>784</v>
      </c>
      <c r="C54" s="204" t="s">
        <v>958</v>
      </c>
      <c r="D54" s="170" t="s">
        <v>182</v>
      </c>
      <c r="E54" s="173">
        <v>3</v>
      </c>
      <c r="F54" s="177"/>
      <c r="G54" s="178">
        <f>ROUND(E54*F54,2)</f>
        <v>0</v>
      </c>
      <c r="H54" s="177"/>
      <c r="I54" s="178">
        <f>ROUND(E54*H54,2)</f>
        <v>0</v>
      </c>
      <c r="J54" s="177"/>
      <c r="K54" s="178">
        <f>ROUND(E54*J54,2)</f>
        <v>0</v>
      </c>
      <c r="L54" s="178">
        <v>15</v>
      </c>
      <c r="M54" s="178">
        <f>G54*(1+L54/100)</f>
        <v>0</v>
      </c>
      <c r="N54" s="178">
        <v>1</v>
      </c>
      <c r="O54" s="178">
        <f>ROUND(E54*N54,2)</f>
        <v>3</v>
      </c>
      <c r="P54" s="178">
        <v>0</v>
      </c>
      <c r="Q54" s="178">
        <f>ROUND(E54*P54,2)</f>
        <v>0</v>
      </c>
      <c r="R54" s="178"/>
      <c r="S54" s="178"/>
      <c r="T54" s="179">
        <v>0</v>
      </c>
      <c r="U54" s="178">
        <f>ROUND(E54*T54,2)</f>
        <v>0</v>
      </c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126</v>
      </c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>
        <v>46</v>
      </c>
      <c r="B55" s="168" t="s">
        <v>784</v>
      </c>
      <c r="C55" s="204" t="s">
        <v>992</v>
      </c>
      <c r="D55" s="170" t="s">
        <v>182</v>
      </c>
      <c r="E55" s="173">
        <v>30</v>
      </c>
      <c r="F55" s="177"/>
      <c r="G55" s="178">
        <f>ROUND(E55*F55,2)</f>
        <v>0</v>
      </c>
      <c r="H55" s="177"/>
      <c r="I55" s="178">
        <f>ROUND(E55*H55,2)</f>
        <v>0</v>
      </c>
      <c r="J55" s="177"/>
      <c r="K55" s="178">
        <f>ROUND(E55*J55,2)</f>
        <v>0</v>
      </c>
      <c r="L55" s="178">
        <v>15</v>
      </c>
      <c r="M55" s="178">
        <f>G55*(1+L55/100)</f>
        <v>0</v>
      </c>
      <c r="N55" s="178">
        <v>1</v>
      </c>
      <c r="O55" s="178">
        <f>ROUND(E55*N55,2)</f>
        <v>30</v>
      </c>
      <c r="P55" s="178">
        <v>0</v>
      </c>
      <c r="Q55" s="178">
        <f>ROUND(E55*P55,2)</f>
        <v>0</v>
      </c>
      <c r="R55" s="178"/>
      <c r="S55" s="178"/>
      <c r="T55" s="179">
        <v>0</v>
      </c>
      <c r="U55" s="178">
        <f>ROUND(E55*T55,2)</f>
        <v>0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126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63">
        <v>47</v>
      </c>
      <c r="B56" s="168" t="s">
        <v>784</v>
      </c>
      <c r="C56" s="204" t="s">
        <v>874</v>
      </c>
      <c r="D56" s="170" t="s">
        <v>182</v>
      </c>
      <c r="E56" s="173">
        <v>30</v>
      </c>
      <c r="F56" s="177"/>
      <c r="G56" s="178">
        <f>ROUND(E56*F56,2)</f>
        <v>0</v>
      </c>
      <c r="H56" s="177"/>
      <c r="I56" s="178">
        <f>ROUND(E56*H56,2)</f>
        <v>0</v>
      </c>
      <c r="J56" s="177"/>
      <c r="K56" s="178">
        <f>ROUND(E56*J56,2)</f>
        <v>0</v>
      </c>
      <c r="L56" s="178">
        <v>15</v>
      </c>
      <c r="M56" s="178">
        <f>G56*(1+L56/100)</f>
        <v>0</v>
      </c>
      <c r="N56" s="178">
        <v>1</v>
      </c>
      <c r="O56" s="178">
        <f>ROUND(E56*N56,2)</f>
        <v>30</v>
      </c>
      <c r="P56" s="178">
        <v>0</v>
      </c>
      <c r="Q56" s="178">
        <f>ROUND(E56*P56,2)</f>
        <v>0</v>
      </c>
      <c r="R56" s="178"/>
      <c r="S56" s="178"/>
      <c r="T56" s="179">
        <v>0</v>
      </c>
      <c r="U56" s="178">
        <f>ROUND(E56*T56,2)</f>
        <v>0</v>
      </c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126</v>
      </c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163">
        <v>48</v>
      </c>
      <c r="B57" s="168" t="s">
        <v>784</v>
      </c>
      <c r="C57" s="204" t="s">
        <v>976</v>
      </c>
      <c r="D57" s="170" t="s">
        <v>316</v>
      </c>
      <c r="E57" s="173">
        <v>1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15</v>
      </c>
      <c r="M57" s="178">
        <f>G57*(1+L57/100)</f>
        <v>0</v>
      </c>
      <c r="N57" s="178">
        <v>1</v>
      </c>
      <c r="O57" s="178">
        <f>ROUND(E57*N57,2)</f>
        <v>1</v>
      </c>
      <c r="P57" s="178">
        <v>0</v>
      </c>
      <c r="Q57" s="178">
        <f>ROUND(E57*P57,2)</f>
        <v>0</v>
      </c>
      <c r="R57" s="178"/>
      <c r="S57" s="178"/>
      <c r="T57" s="179">
        <v>0</v>
      </c>
      <c r="U57" s="178">
        <f>ROUND(E57*T57,2)</f>
        <v>0</v>
      </c>
      <c r="V57" s="162"/>
      <c r="W57" s="162"/>
      <c r="X57" s="162"/>
      <c r="Y57" s="162"/>
      <c r="Z57" s="162"/>
      <c r="AA57" s="162"/>
      <c r="AB57" s="162"/>
      <c r="AC57" s="162"/>
      <c r="AD57" s="162"/>
      <c r="AE57" s="162" t="s">
        <v>126</v>
      </c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x14ac:dyDescent="0.2">
      <c r="A58" s="164" t="s">
        <v>121</v>
      </c>
      <c r="B58" s="169" t="s">
        <v>52</v>
      </c>
      <c r="C58" s="205" t="s">
        <v>991</v>
      </c>
      <c r="D58" s="171"/>
      <c r="E58" s="174"/>
      <c r="F58" s="180"/>
      <c r="G58" s="180">
        <f>SUMIF(AE59:AE77,"&lt;&gt;NOR",G59:G77)</f>
        <v>0</v>
      </c>
      <c r="H58" s="180"/>
      <c r="I58" s="180">
        <f>SUM(I59:I77)</f>
        <v>0</v>
      </c>
      <c r="J58" s="180"/>
      <c r="K58" s="180">
        <f>SUM(K59:K77)</f>
        <v>0</v>
      </c>
      <c r="L58" s="180"/>
      <c r="M58" s="180">
        <f>SUM(M59:M77)</f>
        <v>0</v>
      </c>
      <c r="N58" s="180"/>
      <c r="O58" s="180">
        <f>SUM(O59:O77)</f>
        <v>7.0000000000000007E-2</v>
      </c>
      <c r="P58" s="180"/>
      <c r="Q58" s="180">
        <f>SUM(Q59:Q77)</f>
        <v>0</v>
      </c>
      <c r="R58" s="180"/>
      <c r="S58" s="180"/>
      <c r="T58" s="181"/>
      <c r="U58" s="180">
        <f>SUM(U59:U77)</f>
        <v>36.43</v>
      </c>
      <c r="AE58" t="s">
        <v>122</v>
      </c>
    </row>
    <row r="59" spans="1:60" outlineLevel="1" x14ac:dyDescent="0.2">
      <c r="A59" s="163">
        <v>49</v>
      </c>
      <c r="B59" s="168" t="s">
        <v>129</v>
      </c>
      <c r="C59" s="204" t="s">
        <v>990</v>
      </c>
      <c r="D59" s="170" t="s">
        <v>182</v>
      </c>
      <c r="E59" s="173">
        <v>3</v>
      </c>
      <c r="F59" s="177"/>
      <c r="G59" s="178">
        <f>ROUND(E59*F59,2)</f>
        <v>0</v>
      </c>
      <c r="H59" s="177"/>
      <c r="I59" s="178">
        <f>ROUND(E59*H59,2)</f>
        <v>0</v>
      </c>
      <c r="J59" s="177"/>
      <c r="K59" s="178">
        <f>ROUND(E59*J59,2)</f>
        <v>0</v>
      </c>
      <c r="L59" s="178">
        <v>15</v>
      </c>
      <c r="M59" s="178">
        <f>G59*(1+L59/100)</f>
        <v>0</v>
      </c>
      <c r="N59" s="178">
        <v>1.2E-4</v>
      </c>
      <c r="O59" s="178">
        <f>ROUND(E59*N59,2)</f>
        <v>0</v>
      </c>
      <c r="P59" s="178">
        <v>0</v>
      </c>
      <c r="Q59" s="178">
        <f>ROUND(E59*P59,2)</f>
        <v>0</v>
      </c>
      <c r="R59" s="178"/>
      <c r="S59" s="178"/>
      <c r="T59" s="179">
        <v>7.2999999999999995E-2</v>
      </c>
      <c r="U59" s="178">
        <f>ROUND(E59*T59,2)</f>
        <v>0.22</v>
      </c>
      <c r="V59" s="162"/>
      <c r="W59" s="162"/>
      <c r="X59" s="162"/>
      <c r="Y59" s="162"/>
      <c r="Z59" s="162"/>
      <c r="AA59" s="162"/>
      <c r="AB59" s="162"/>
      <c r="AC59" s="162"/>
      <c r="AD59" s="162"/>
      <c r="AE59" s="162" t="s">
        <v>126</v>
      </c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163">
        <v>50</v>
      </c>
      <c r="B60" s="168" t="s">
        <v>129</v>
      </c>
      <c r="C60" s="204" t="s">
        <v>989</v>
      </c>
      <c r="D60" s="170" t="s">
        <v>182</v>
      </c>
      <c r="E60" s="173">
        <v>2</v>
      </c>
      <c r="F60" s="177"/>
      <c r="G60" s="178">
        <f>ROUND(E60*F60,2)</f>
        <v>0</v>
      </c>
      <c r="H60" s="177"/>
      <c r="I60" s="178">
        <f>ROUND(E60*H60,2)</f>
        <v>0</v>
      </c>
      <c r="J60" s="177"/>
      <c r="K60" s="178">
        <f>ROUND(E60*J60,2)</f>
        <v>0</v>
      </c>
      <c r="L60" s="178">
        <v>15</v>
      </c>
      <c r="M60" s="178">
        <f>G60*(1+L60/100)</f>
        <v>0</v>
      </c>
      <c r="N60" s="178">
        <v>1.2E-4</v>
      </c>
      <c r="O60" s="178">
        <f>ROUND(E60*N60,2)</f>
        <v>0</v>
      </c>
      <c r="P60" s="178">
        <v>0</v>
      </c>
      <c r="Q60" s="178">
        <f>ROUND(E60*P60,2)</f>
        <v>0</v>
      </c>
      <c r="R60" s="178"/>
      <c r="S60" s="178"/>
      <c r="T60" s="179">
        <v>7.2999999999999995E-2</v>
      </c>
      <c r="U60" s="178">
        <f>ROUND(E60*T60,2)</f>
        <v>0.15</v>
      </c>
      <c r="V60" s="162"/>
      <c r="W60" s="162"/>
      <c r="X60" s="162"/>
      <c r="Y60" s="162"/>
      <c r="Z60" s="162"/>
      <c r="AA60" s="162"/>
      <c r="AB60" s="162"/>
      <c r="AC60" s="162"/>
      <c r="AD60" s="162"/>
      <c r="AE60" s="162" t="s">
        <v>126</v>
      </c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163">
        <v>51</v>
      </c>
      <c r="B61" s="168" t="s">
        <v>129</v>
      </c>
      <c r="C61" s="204" t="s">
        <v>988</v>
      </c>
      <c r="D61" s="170" t="s">
        <v>182</v>
      </c>
      <c r="E61" s="173">
        <v>5</v>
      </c>
      <c r="F61" s="177"/>
      <c r="G61" s="178">
        <f>ROUND(E61*F61,2)</f>
        <v>0</v>
      </c>
      <c r="H61" s="177"/>
      <c r="I61" s="178">
        <f>ROUND(E61*H61,2)</f>
        <v>0</v>
      </c>
      <c r="J61" s="177"/>
      <c r="K61" s="178">
        <f>ROUND(E61*J61,2)</f>
        <v>0</v>
      </c>
      <c r="L61" s="178">
        <v>15</v>
      </c>
      <c r="M61" s="178">
        <f>G61*(1+L61/100)</f>
        <v>0</v>
      </c>
      <c r="N61" s="178">
        <v>1.2E-4</v>
      </c>
      <c r="O61" s="178">
        <f>ROUND(E61*N61,2)</f>
        <v>0</v>
      </c>
      <c r="P61" s="178">
        <v>0</v>
      </c>
      <c r="Q61" s="178">
        <f>ROUND(E61*P61,2)</f>
        <v>0</v>
      </c>
      <c r="R61" s="178"/>
      <c r="S61" s="178"/>
      <c r="T61" s="179">
        <v>7.2999999999999995E-2</v>
      </c>
      <c r="U61" s="178">
        <f>ROUND(E61*T61,2)</f>
        <v>0.37</v>
      </c>
      <c r="V61" s="162"/>
      <c r="W61" s="162"/>
      <c r="X61" s="162"/>
      <c r="Y61" s="162"/>
      <c r="Z61" s="162"/>
      <c r="AA61" s="162"/>
      <c r="AB61" s="162"/>
      <c r="AC61" s="162"/>
      <c r="AD61" s="162"/>
      <c r="AE61" s="162" t="s">
        <v>126</v>
      </c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ht="22.5" outlineLevel="1" x14ac:dyDescent="0.2">
      <c r="A62" s="163">
        <v>52</v>
      </c>
      <c r="B62" s="168" t="s">
        <v>129</v>
      </c>
      <c r="C62" s="204" t="s">
        <v>987</v>
      </c>
      <c r="D62" s="170" t="s">
        <v>182</v>
      </c>
      <c r="E62" s="173">
        <v>1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15</v>
      </c>
      <c r="M62" s="178">
        <f>G62*(1+L62/100)</f>
        <v>0</v>
      </c>
      <c r="N62" s="178">
        <v>1.2E-4</v>
      </c>
      <c r="O62" s="178">
        <f>ROUND(E62*N62,2)</f>
        <v>0</v>
      </c>
      <c r="P62" s="178">
        <v>0</v>
      </c>
      <c r="Q62" s="178">
        <f>ROUND(E62*P62,2)</f>
        <v>0</v>
      </c>
      <c r="R62" s="178"/>
      <c r="S62" s="178"/>
      <c r="T62" s="179">
        <v>7.2999999999999995E-2</v>
      </c>
      <c r="U62" s="178">
        <f>ROUND(E62*T62,2)</f>
        <v>7.0000000000000007E-2</v>
      </c>
      <c r="V62" s="162"/>
      <c r="W62" s="162"/>
      <c r="X62" s="162"/>
      <c r="Y62" s="162"/>
      <c r="Z62" s="162"/>
      <c r="AA62" s="162"/>
      <c r="AB62" s="162"/>
      <c r="AC62" s="162"/>
      <c r="AD62" s="162"/>
      <c r="AE62" s="162" t="s">
        <v>126</v>
      </c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163">
        <v>53</v>
      </c>
      <c r="B63" s="168" t="s">
        <v>129</v>
      </c>
      <c r="C63" s="204" t="s">
        <v>986</v>
      </c>
      <c r="D63" s="170" t="s">
        <v>182</v>
      </c>
      <c r="E63" s="173">
        <v>0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15</v>
      </c>
      <c r="M63" s="178">
        <f>G63*(1+L63/100)</f>
        <v>0</v>
      </c>
      <c r="N63" s="178">
        <v>1.2E-4</v>
      </c>
      <c r="O63" s="178">
        <f>ROUND(E63*N63,2)</f>
        <v>0</v>
      </c>
      <c r="P63" s="178">
        <v>0</v>
      </c>
      <c r="Q63" s="178">
        <f>ROUND(E63*P63,2)</f>
        <v>0</v>
      </c>
      <c r="R63" s="178"/>
      <c r="S63" s="178"/>
      <c r="T63" s="179">
        <v>7.2999999999999995E-2</v>
      </c>
      <c r="U63" s="178">
        <f>ROUND(E63*T63,2)</f>
        <v>0</v>
      </c>
      <c r="V63" s="162"/>
      <c r="W63" s="162"/>
      <c r="X63" s="162"/>
      <c r="Y63" s="162"/>
      <c r="Z63" s="162"/>
      <c r="AA63" s="162"/>
      <c r="AB63" s="162"/>
      <c r="AC63" s="162"/>
      <c r="AD63" s="162"/>
      <c r="AE63" s="162" t="s">
        <v>126</v>
      </c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163">
        <v>54</v>
      </c>
      <c r="B64" s="168" t="s">
        <v>129</v>
      </c>
      <c r="C64" s="204" t="s">
        <v>985</v>
      </c>
      <c r="D64" s="170" t="s">
        <v>182</v>
      </c>
      <c r="E64" s="173">
        <v>1</v>
      </c>
      <c r="F64" s="177"/>
      <c r="G64" s="178">
        <f>ROUND(E64*F64,2)</f>
        <v>0</v>
      </c>
      <c r="H64" s="177"/>
      <c r="I64" s="178">
        <f>ROUND(E64*H64,2)</f>
        <v>0</v>
      </c>
      <c r="J64" s="177"/>
      <c r="K64" s="178">
        <f>ROUND(E64*J64,2)</f>
        <v>0</v>
      </c>
      <c r="L64" s="178">
        <v>15</v>
      </c>
      <c r="M64" s="178">
        <f>G64*(1+L64/100)</f>
        <v>0</v>
      </c>
      <c r="N64" s="178">
        <v>1.2E-4</v>
      </c>
      <c r="O64" s="178">
        <f>ROUND(E64*N64,2)</f>
        <v>0</v>
      </c>
      <c r="P64" s="178">
        <v>0</v>
      </c>
      <c r="Q64" s="178">
        <f>ROUND(E64*P64,2)</f>
        <v>0</v>
      </c>
      <c r="R64" s="178"/>
      <c r="S64" s="178"/>
      <c r="T64" s="179">
        <v>7.2999999999999995E-2</v>
      </c>
      <c r="U64" s="178">
        <f>ROUND(E64*T64,2)</f>
        <v>7.0000000000000007E-2</v>
      </c>
      <c r="V64" s="162"/>
      <c r="W64" s="162"/>
      <c r="X64" s="162"/>
      <c r="Y64" s="162"/>
      <c r="Z64" s="162"/>
      <c r="AA64" s="162"/>
      <c r="AB64" s="162"/>
      <c r="AC64" s="162"/>
      <c r="AD64" s="162"/>
      <c r="AE64" s="162" t="s">
        <v>126</v>
      </c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163">
        <v>55</v>
      </c>
      <c r="B65" s="168" t="s">
        <v>129</v>
      </c>
      <c r="C65" s="204" t="s">
        <v>984</v>
      </c>
      <c r="D65" s="170" t="s">
        <v>182</v>
      </c>
      <c r="E65" s="173">
        <v>3</v>
      </c>
      <c r="F65" s="177"/>
      <c r="G65" s="178">
        <f>ROUND(E65*F65,2)</f>
        <v>0</v>
      </c>
      <c r="H65" s="177"/>
      <c r="I65" s="178">
        <f>ROUND(E65*H65,2)</f>
        <v>0</v>
      </c>
      <c r="J65" s="177"/>
      <c r="K65" s="178">
        <f>ROUND(E65*J65,2)</f>
        <v>0</v>
      </c>
      <c r="L65" s="178">
        <v>15</v>
      </c>
      <c r="M65" s="178">
        <f>G65*(1+L65/100)</f>
        <v>0</v>
      </c>
      <c r="N65" s="178">
        <v>1.2E-4</v>
      </c>
      <c r="O65" s="178">
        <f>ROUND(E65*N65,2)</f>
        <v>0</v>
      </c>
      <c r="P65" s="178">
        <v>0</v>
      </c>
      <c r="Q65" s="178">
        <f>ROUND(E65*P65,2)</f>
        <v>0</v>
      </c>
      <c r="R65" s="178"/>
      <c r="S65" s="178"/>
      <c r="T65" s="179">
        <v>7.2999999999999995E-2</v>
      </c>
      <c r="U65" s="178">
        <f>ROUND(E65*T65,2)</f>
        <v>0.22</v>
      </c>
      <c r="V65" s="162"/>
      <c r="W65" s="162"/>
      <c r="X65" s="162"/>
      <c r="Y65" s="162"/>
      <c r="Z65" s="162"/>
      <c r="AA65" s="162"/>
      <c r="AB65" s="162"/>
      <c r="AC65" s="162"/>
      <c r="AD65" s="162"/>
      <c r="AE65" s="162" t="s">
        <v>126</v>
      </c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ht="22.5" outlineLevel="1" x14ac:dyDescent="0.2">
      <c r="A66" s="163">
        <v>56</v>
      </c>
      <c r="B66" s="168" t="s">
        <v>129</v>
      </c>
      <c r="C66" s="204" t="s">
        <v>983</v>
      </c>
      <c r="D66" s="170" t="s">
        <v>316</v>
      </c>
      <c r="E66" s="173">
        <v>0</v>
      </c>
      <c r="F66" s="177"/>
      <c r="G66" s="178">
        <f>ROUND(E66*F66,2)</f>
        <v>0</v>
      </c>
      <c r="H66" s="177"/>
      <c r="I66" s="178">
        <f>ROUND(E66*H66,2)</f>
        <v>0</v>
      </c>
      <c r="J66" s="177"/>
      <c r="K66" s="178">
        <f>ROUND(E66*J66,2)</f>
        <v>0</v>
      </c>
      <c r="L66" s="178">
        <v>15</v>
      </c>
      <c r="M66" s="178">
        <f>G66*(1+L66/100)</f>
        <v>0</v>
      </c>
      <c r="N66" s="178">
        <v>1.2E-4</v>
      </c>
      <c r="O66" s="178">
        <f>ROUND(E66*N66,2)</f>
        <v>0</v>
      </c>
      <c r="P66" s="178">
        <v>0</v>
      </c>
      <c r="Q66" s="178">
        <f>ROUND(E66*P66,2)</f>
        <v>0</v>
      </c>
      <c r="R66" s="178"/>
      <c r="S66" s="178"/>
      <c r="T66" s="179">
        <v>7.2999999999999995E-2</v>
      </c>
      <c r="U66" s="178">
        <f>ROUND(E66*T66,2)</f>
        <v>0</v>
      </c>
      <c r="V66" s="162"/>
      <c r="W66" s="162"/>
      <c r="X66" s="162"/>
      <c r="Y66" s="162"/>
      <c r="Z66" s="162"/>
      <c r="AA66" s="162"/>
      <c r="AB66" s="162"/>
      <c r="AC66" s="162"/>
      <c r="AD66" s="162"/>
      <c r="AE66" s="162" t="s">
        <v>126</v>
      </c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2">
      <c r="A67" s="163">
        <v>57</v>
      </c>
      <c r="B67" s="168" t="s">
        <v>129</v>
      </c>
      <c r="C67" s="204" t="s">
        <v>982</v>
      </c>
      <c r="D67" s="170" t="s">
        <v>316</v>
      </c>
      <c r="E67" s="173">
        <v>0</v>
      </c>
      <c r="F67" s="177"/>
      <c r="G67" s="178">
        <f>ROUND(E67*F67,2)</f>
        <v>0</v>
      </c>
      <c r="H67" s="177"/>
      <c r="I67" s="178">
        <f>ROUND(E67*H67,2)</f>
        <v>0</v>
      </c>
      <c r="J67" s="177"/>
      <c r="K67" s="178">
        <f>ROUND(E67*J67,2)</f>
        <v>0</v>
      </c>
      <c r="L67" s="178">
        <v>15</v>
      </c>
      <c r="M67" s="178">
        <f>G67*(1+L67/100)</f>
        <v>0</v>
      </c>
      <c r="N67" s="178">
        <v>1.2E-4</v>
      </c>
      <c r="O67" s="178">
        <f>ROUND(E67*N67,2)</f>
        <v>0</v>
      </c>
      <c r="P67" s="178">
        <v>0</v>
      </c>
      <c r="Q67" s="178">
        <f>ROUND(E67*P67,2)</f>
        <v>0</v>
      </c>
      <c r="R67" s="178"/>
      <c r="S67" s="178"/>
      <c r="T67" s="179">
        <v>7.2999999999999995E-2</v>
      </c>
      <c r="U67" s="178">
        <f>ROUND(E67*T67,2)</f>
        <v>0</v>
      </c>
      <c r="V67" s="162"/>
      <c r="W67" s="162"/>
      <c r="X67" s="162"/>
      <c r="Y67" s="162"/>
      <c r="Z67" s="162"/>
      <c r="AA67" s="162"/>
      <c r="AB67" s="162"/>
      <c r="AC67" s="162"/>
      <c r="AD67" s="162"/>
      <c r="AE67" s="162" t="s">
        <v>126</v>
      </c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163">
        <v>58</v>
      </c>
      <c r="B68" s="168" t="s">
        <v>129</v>
      </c>
      <c r="C68" s="204" t="s">
        <v>981</v>
      </c>
      <c r="D68" s="170" t="s">
        <v>825</v>
      </c>
      <c r="E68" s="173">
        <v>4</v>
      </c>
      <c r="F68" s="177"/>
      <c r="G68" s="178">
        <f>ROUND(E68*F68,2)</f>
        <v>0</v>
      </c>
      <c r="H68" s="177"/>
      <c r="I68" s="178">
        <f>ROUND(E68*H68,2)</f>
        <v>0</v>
      </c>
      <c r="J68" s="177"/>
      <c r="K68" s="178">
        <f>ROUND(E68*J68,2)</f>
        <v>0</v>
      </c>
      <c r="L68" s="178">
        <v>15</v>
      </c>
      <c r="M68" s="178">
        <f>G68*(1+L68/100)</f>
        <v>0</v>
      </c>
      <c r="N68" s="178">
        <v>1.2E-4</v>
      </c>
      <c r="O68" s="178">
        <f>ROUND(E68*N68,2)</f>
        <v>0</v>
      </c>
      <c r="P68" s="178">
        <v>0</v>
      </c>
      <c r="Q68" s="178">
        <f>ROUND(E68*P68,2)</f>
        <v>0</v>
      </c>
      <c r="R68" s="178"/>
      <c r="S68" s="178"/>
      <c r="T68" s="179">
        <v>7.2999999999999995E-2</v>
      </c>
      <c r="U68" s="178">
        <f>ROUND(E68*T68,2)</f>
        <v>0.28999999999999998</v>
      </c>
      <c r="V68" s="162"/>
      <c r="W68" s="162"/>
      <c r="X68" s="162"/>
      <c r="Y68" s="162"/>
      <c r="Z68" s="162"/>
      <c r="AA68" s="162"/>
      <c r="AB68" s="162"/>
      <c r="AC68" s="162"/>
      <c r="AD68" s="162"/>
      <c r="AE68" s="162" t="s">
        <v>126</v>
      </c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163">
        <v>59</v>
      </c>
      <c r="B69" s="168" t="s">
        <v>129</v>
      </c>
      <c r="C69" s="204" t="s">
        <v>980</v>
      </c>
      <c r="D69" s="170" t="s">
        <v>825</v>
      </c>
      <c r="E69" s="173">
        <v>4</v>
      </c>
      <c r="F69" s="177"/>
      <c r="G69" s="178">
        <f>ROUND(E69*F69,2)</f>
        <v>0</v>
      </c>
      <c r="H69" s="177"/>
      <c r="I69" s="178">
        <f>ROUND(E69*H69,2)</f>
        <v>0</v>
      </c>
      <c r="J69" s="177"/>
      <c r="K69" s="178">
        <f>ROUND(E69*J69,2)</f>
        <v>0</v>
      </c>
      <c r="L69" s="178">
        <v>15</v>
      </c>
      <c r="M69" s="178">
        <f>G69*(1+L69/100)</f>
        <v>0</v>
      </c>
      <c r="N69" s="178">
        <v>1.2E-4</v>
      </c>
      <c r="O69" s="178">
        <f>ROUND(E69*N69,2)</f>
        <v>0</v>
      </c>
      <c r="P69" s="178">
        <v>0</v>
      </c>
      <c r="Q69" s="178">
        <f>ROUND(E69*P69,2)</f>
        <v>0</v>
      </c>
      <c r="R69" s="178"/>
      <c r="S69" s="178"/>
      <c r="T69" s="179">
        <v>7.2999999999999995E-2</v>
      </c>
      <c r="U69" s="178">
        <f>ROUND(E69*T69,2)</f>
        <v>0.28999999999999998</v>
      </c>
      <c r="V69" s="162"/>
      <c r="W69" s="162"/>
      <c r="X69" s="162"/>
      <c r="Y69" s="162"/>
      <c r="Z69" s="162"/>
      <c r="AA69" s="162"/>
      <c r="AB69" s="162"/>
      <c r="AC69" s="162"/>
      <c r="AD69" s="162"/>
      <c r="AE69" s="162" t="s">
        <v>126</v>
      </c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 x14ac:dyDescent="0.2">
      <c r="A70" s="163">
        <v>60</v>
      </c>
      <c r="B70" s="168" t="s">
        <v>129</v>
      </c>
      <c r="C70" s="204" t="s">
        <v>979</v>
      </c>
      <c r="D70" s="170" t="s">
        <v>345</v>
      </c>
      <c r="E70" s="173">
        <v>160</v>
      </c>
      <c r="F70" s="177"/>
      <c r="G70" s="178">
        <f>ROUND(E70*F70,2)</f>
        <v>0</v>
      </c>
      <c r="H70" s="177"/>
      <c r="I70" s="178">
        <f>ROUND(E70*H70,2)</f>
        <v>0</v>
      </c>
      <c r="J70" s="177"/>
      <c r="K70" s="178">
        <f>ROUND(E70*J70,2)</f>
        <v>0</v>
      </c>
      <c r="L70" s="178">
        <v>15</v>
      </c>
      <c r="M70" s="178">
        <f>G70*(1+L70/100)</f>
        <v>0</v>
      </c>
      <c r="N70" s="178">
        <v>1.2E-4</v>
      </c>
      <c r="O70" s="178">
        <f>ROUND(E70*N70,2)</f>
        <v>0.02</v>
      </c>
      <c r="P70" s="178">
        <v>0</v>
      </c>
      <c r="Q70" s="178">
        <f>ROUND(E70*P70,2)</f>
        <v>0</v>
      </c>
      <c r="R70" s="178"/>
      <c r="S70" s="178"/>
      <c r="T70" s="179">
        <v>7.2999999999999995E-2</v>
      </c>
      <c r="U70" s="178">
        <f>ROUND(E70*T70,2)</f>
        <v>11.68</v>
      </c>
      <c r="V70" s="162"/>
      <c r="W70" s="162"/>
      <c r="X70" s="162"/>
      <c r="Y70" s="162"/>
      <c r="Z70" s="162"/>
      <c r="AA70" s="162"/>
      <c r="AB70" s="162"/>
      <c r="AC70" s="162"/>
      <c r="AD70" s="162"/>
      <c r="AE70" s="162" t="s">
        <v>126</v>
      </c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2">
      <c r="A71" s="163">
        <v>61</v>
      </c>
      <c r="B71" s="168" t="s">
        <v>129</v>
      </c>
      <c r="C71" s="204" t="s">
        <v>978</v>
      </c>
      <c r="D71" s="170" t="s">
        <v>345</v>
      </c>
      <c r="E71" s="173">
        <v>160</v>
      </c>
      <c r="F71" s="177"/>
      <c r="G71" s="178">
        <f>ROUND(E71*F71,2)</f>
        <v>0</v>
      </c>
      <c r="H71" s="177"/>
      <c r="I71" s="178">
        <f>ROUND(E71*H71,2)</f>
        <v>0</v>
      </c>
      <c r="J71" s="177"/>
      <c r="K71" s="178">
        <f>ROUND(E71*J71,2)</f>
        <v>0</v>
      </c>
      <c r="L71" s="178">
        <v>15</v>
      </c>
      <c r="M71" s="178">
        <f>G71*(1+L71/100)</f>
        <v>0</v>
      </c>
      <c r="N71" s="178">
        <v>1.2E-4</v>
      </c>
      <c r="O71" s="178">
        <f>ROUND(E71*N71,2)</f>
        <v>0.02</v>
      </c>
      <c r="P71" s="178">
        <v>0</v>
      </c>
      <c r="Q71" s="178">
        <f>ROUND(E71*P71,2)</f>
        <v>0</v>
      </c>
      <c r="R71" s="178"/>
      <c r="S71" s="178"/>
      <c r="T71" s="179">
        <v>7.2999999999999995E-2</v>
      </c>
      <c r="U71" s="178">
        <f>ROUND(E71*T71,2)</f>
        <v>11.68</v>
      </c>
      <c r="V71" s="162"/>
      <c r="W71" s="162"/>
      <c r="X71" s="162"/>
      <c r="Y71" s="162"/>
      <c r="Z71" s="162"/>
      <c r="AA71" s="162"/>
      <c r="AB71" s="162"/>
      <c r="AC71" s="162"/>
      <c r="AD71" s="162"/>
      <c r="AE71" s="162" t="s">
        <v>126</v>
      </c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163">
        <v>62</v>
      </c>
      <c r="B72" s="168" t="s">
        <v>129</v>
      </c>
      <c r="C72" s="204" t="s">
        <v>958</v>
      </c>
      <c r="D72" s="170" t="s">
        <v>182</v>
      </c>
      <c r="E72" s="173">
        <v>5</v>
      </c>
      <c r="F72" s="177"/>
      <c r="G72" s="178">
        <f>ROUND(E72*F72,2)</f>
        <v>0</v>
      </c>
      <c r="H72" s="177"/>
      <c r="I72" s="178">
        <f>ROUND(E72*H72,2)</f>
        <v>0</v>
      </c>
      <c r="J72" s="177"/>
      <c r="K72" s="178">
        <f>ROUND(E72*J72,2)</f>
        <v>0</v>
      </c>
      <c r="L72" s="178">
        <v>15</v>
      </c>
      <c r="M72" s="178">
        <f>G72*(1+L72/100)</f>
        <v>0</v>
      </c>
      <c r="N72" s="178">
        <v>1.2E-4</v>
      </c>
      <c r="O72" s="178">
        <f>ROUND(E72*N72,2)</f>
        <v>0</v>
      </c>
      <c r="P72" s="178">
        <v>0</v>
      </c>
      <c r="Q72" s="178">
        <f>ROUND(E72*P72,2)</f>
        <v>0</v>
      </c>
      <c r="R72" s="178"/>
      <c r="S72" s="178"/>
      <c r="T72" s="179">
        <v>7.2999999999999995E-2</v>
      </c>
      <c r="U72" s="178">
        <f>ROUND(E72*T72,2)</f>
        <v>0.37</v>
      </c>
      <c r="V72" s="162"/>
      <c r="W72" s="162"/>
      <c r="X72" s="162"/>
      <c r="Y72" s="162"/>
      <c r="Z72" s="162"/>
      <c r="AA72" s="162"/>
      <c r="AB72" s="162"/>
      <c r="AC72" s="162"/>
      <c r="AD72" s="162"/>
      <c r="AE72" s="162" t="s">
        <v>126</v>
      </c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 x14ac:dyDescent="0.2">
      <c r="A73" s="163">
        <v>63</v>
      </c>
      <c r="B73" s="168" t="s">
        <v>129</v>
      </c>
      <c r="C73" s="204" t="s">
        <v>977</v>
      </c>
      <c r="D73" s="170" t="s">
        <v>345</v>
      </c>
      <c r="E73" s="173">
        <v>50</v>
      </c>
      <c r="F73" s="177"/>
      <c r="G73" s="178">
        <f>ROUND(E73*F73,2)</f>
        <v>0</v>
      </c>
      <c r="H73" s="177"/>
      <c r="I73" s="178">
        <f>ROUND(E73*H73,2)</f>
        <v>0</v>
      </c>
      <c r="J73" s="177"/>
      <c r="K73" s="178">
        <f>ROUND(E73*J73,2)</f>
        <v>0</v>
      </c>
      <c r="L73" s="178">
        <v>15</v>
      </c>
      <c r="M73" s="178">
        <f>G73*(1+L73/100)</f>
        <v>0</v>
      </c>
      <c r="N73" s="178">
        <v>1.2E-4</v>
      </c>
      <c r="O73" s="178">
        <f>ROUND(E73*N73,2)</f>
        <v>0.01</v>
      </c>
      <c r="P73" s="178">
        <v>0</v>
      </c>
      <c r="Q73" s="178">
        <f>ROUND(E73*P73,2)</f>
        <v>0</v>
      </c>
      <c r="R73" s="178"/>
      <c r="S73" s="178"/>
      <c r="T73" s="179">
        <v>7.2999999999999995E-2</v>
      </c>
      <c r="U73" s="178">
        <f>ROUND(E73*T73,2)</f>
        <v>3.65</v>
      </c>
      <c r="V73" s="162"/>
      <c r="W73" s="162"/>
      <c r="X73" s="162"/>
      <c r="Y73" s="162"/>
      <c r="Z73" s="162"/>
      <c r="AA73" s="162"/>
      <c r="AB73" s="162"/>
      <c r="AC73" s="162"/>
      <c r="AD73" s="162"/>
      <c r="AE73" s="162" t="s">
        <v>126</v>
      </c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outlineLevel="1" x14ac:dyDescent="0.2">
      <c r="A74" s="163">
        <v>64</v>
      </c>
      <c r="B74" s="168" t="s">
        <v>129</v>
      </c>
      <c r="C74" s="204" t="s">
        <v>874</v>
      </c>
      <c r="D74" s="170" t="s">
        <v>345</v>
      </c>
      <c r="E74" s="173">
        <v>50</v>
      </c>
      <c r="F74" s="177"/>
      <c r="G74" s="178">
        <f>ROUND(E74*F74,2)</f>
        <v>0</v>
      </c>
      <c r="H74" s="177"/>
      <c r="I74" s="178">
        <f>ROUND(E74*H74,2)</f>
        <v>0</v>
      </c>
      <c r="J74" s="177"/>
      <c r="K74" s="178">
        <f>ROUND(E74*J74,2)</f>
        <v>0</v>
      </c>
      <c r="L74" s="178">
        <v>15</v>
      </c>
      <c r="M74" s="178">
        <f>G74*(1+L74/100)</f>
        <v>0</v>
      </c>
      <c r="N74" s="178">
        <v>1.2E-4</v>
      </c>
      <c r="O74" s="178">
        <f>ROUND(E74*N74,2)</f>
        <v>0.01</v>
      </c>
      <c r="P74" s="178">
        <v>0</v>
      </c>
      <c r="Q74" s="178">
        <f>ROUND(E74*P74,2)</f>
        <v>0</v>
      </c>
      <c r="R74" s="178"/>
      <c r="S74" s="178"/>
      <c r="T74" s="179">
        <v>7.2999999999999995E-2</v>
      </c>
      <c r="U74" s="178">
        <f>ROUND(E74*T74,2)</f>
        <v>3.65</v>
      </c>
      <c r="V74" s="162"/>
      <c r="W74" s="162"/>
      <c r="X74" s="162"/>
      <c r="Y74" s="162"/>
      <c r="Z74" s="162"/>
      <c r="AA74" s="162"/>
      <c r="AB74" s="162"/>
      <c r="AC74" s="162"/>
      <c r="AD74" s="162"/>
      <c r="AE74" s="162" t="s">
        <v>126</v>
      </c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 x14ac:dyDescent="0.2">
      <c r="A75" s="163">
        <v>65</v>
      </c>
      <c r="B75" s="168" t="s">
        <v>129</v>
      </c>
      <c r="C75" s="204" t="s">
        <v>873</v>
      </c>
      <c r="D75" s="170" t="s">
        <v>345</v>
      </c>
      <c r="E75" s="173">
        <v>50</v>
      </c>
      <c r="F75" s="177"/>
      <c r="G75" s="178">
        <f>ROUND(E75*F75,2)</f>
        <v>0</v>
      </c>
      <c r="H75" s="177"/>
      <c r="I75" s="178">
        <f>ROUND(E75*H75,2)</f>
        <v>0</v>
      </c>
      <c r="J75" s="177"/>
      <c r="K75" s="178">
        <f>ROUND(E75*J75,2)</f>
        <v>0</v>
      </c>
      <c r="L75" s="178">
        <v>15</v>
      </c>
      <c r="M75" s="178">
        <f>G75*(1+L75/100)</f>
        <v>0</v>
      </c>
      <c r="N75" s="178">
        <v>1.2E-4</v>
      </c>
      <c r="O75" s="178">
        <f>ROUND(E75*N75,2)</f>
        <v>0.01</v>
      </c>
      <c r="P75" s="178">
        <v>0</v>
      </c>
      <c r="Q75" s="178">
        <f>ROUND(E75*P75,2)</f>
        <v>0</v>
      </c>
      <c r="R75" s="178"/>
      <c r="S75" s="178"/>
      <c r="T75" s="179">
        <v>7.2999999999999995E-2</v>
      </c>
      <c r="U75" s="178">
        <f>ROUND(E75*T75,2)</f>
        <v>3.65</v>
      </c>
      <c r="V75" s="162"/>
      <c r="W75" s="162"/>
      <c r="X75" s="162"/>
      <c r="Y75" s="162"/>
      <c r="Z75" s="162"/>
      <c r="AA75" s="162"/>
      <c r="AB75" s="162"/>
      <c r="AC75" s="162"/>
      <c r="AD75" s="162"/>
      <c r="AE75" s="162" t="s">
        <v>126</v>
      </c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2">
      <c r="A76" s="163">
        <v>66</v>
      </c>
      <c r="B76" s="168" t="s">
        <v>129</v>
      </c>
      <c r="C76" s="204" t="s">
        <v>976</v>
      </c>
      <c r="D76" s="170" t="s">
        <v>316</v>
      </c>
      <c r="E76" s="173">
        <v>0</v>
      </c>
      <c r="F76" s="177"/>
      <c r="G76" s="178">
        <f>ROUND(E76*F76,2)</f>
        <v>0</v>
      </c>
      <c r="H76" s="177"/>
      <c r="I76" s="178">
        <f>ROUND(E76*H76,2)</f>
        <v>0</v>
      </c>
      <c r="J76" s="177"/>
      <c r="K76" s="178">
        <f>ROUND(E76*J76,2)</f>
        <v>0</v>
      </c>
      <c r="L76" s="178">
        <v>15</v>
      </c>
      <c r="M76" s="178">
        <f>G76*(1+L76/100)</f>
        <v>0</v>
      </c>
      <c r="N76" s="178">
        <v>1.2E-4</v>
      </c>
      <c r="O76" s="178">
        <f>ROUND(E76*N76,2)</f>
        <v>0</v>
      </c>
      <c r="P76" s="178">
        <v>0</v>
      </c>
      <c r="Q76" s="178">
        <f>ROUND(E76*P76,2)</f>
        <v>0</v>
      </c>
      <c r="R76" s="178"/>
      <c r="S76" s="178"/>
      <c r="T76" s="179">
        <v>7.2999999999999995E-2</v>
      </c>
      <c r="U76" s="178">
        <f>ROUND(E76*T76,2)</f>
        <v>0</v>
      </c>
      <c r="V76" s="162"/>
      <c r="W76" s="162"/>
      <c r="X76" s="162"/>
      <c r="Y76" s="162"/>
      <c r="Z76" s="162"/>
      <c r="AA76" s="162"/>
      <c r="AB76" s="162"/>
      <c r="AC76" s="162"/>
      <c r="AD76" s="162"/>
      <c r="AE76" s="162" t="s">
        <v>126</v>
      </c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outlineLevel="1" x14ac:dyDescent="0.2">
      <c r="A77" s="163">
        <v>67</v>
      </c>
      <c r="B77" s="168" t="s">
        <v>129</v>
      </c>
      <c r="C77" s="204" t="s">
        <v>967</v>
      </c>
      <c r="D77" s="170" t="s">
        <v>316</v>
      </c>
      <c r="E77" s="173">
        <v>1</v>
      </c>
      <c r="F77" s="177"/>
      <c r="G77" s="178">
        <f>ROUND(E77*F77,2)</f>
        <v>0</v>
      </c>
      <c r="H77" s="177"/>
      <c r="I77" s="178">
        <f>ROUND(E77*H77,2)</f>
        <v>0</v>
      </c>
      <c r="J77" s="177"/>
      <c r="K77" s="178">
        <f>ROUND(E77*J77,2)</f>
        <v>0</v>
      </c>
      <c r="L77" s="178">
        <v>15</v>
      </c>
      <c r="M77" s="178">
        <f>G77*(1+L77/100)</f>
        <v>0</v>
      </c>
      <c r="N77" s="178">
        <v>1.2E-4</v>
      </c>
      <c r="O77" s="178">
        <f>ROUND(E77*N77,2)</f>
        <v>0</v>
      </c>
      <c r="P77" s="178">
        <v>0</v>
      </c>
      <c r="Q77" s="178">
        <f>ROUND(E77*P77,2)</f>
        <v>0</v>
      </c>
      <c r="R77" s="178"/>
      <c r="S77" s="178"/>
      <c r="T77" s="179">
        <v>7.2999999999999995E-2</v>
      </c>
      <c r="U77" s="178">
        <f>ROUND(E77*T77,2)</f>
        <v>7.0000000000000007E-2</v>
      </c>
      <c r="V77" s="162"/>
      <c r="W77" s="162"/>
      <c r="X77" s="162"/>
      <c r="Y77" s="162"/>
      <c r="Z77" s="162"/>
      <c r="AA77" s="162"/>
      <c r="AB77" s="162"/>
      <c r="AC77" s="162"/>
      <c r="AD77" s="162"/>
      <c r="AE77" s="162" t="s">
        <v>126</v>
      </c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x14ac:dyDescent="0.2">
      <c r="A78" s="164" t="s">
        <v>121</v>
      </c>
      <c r="B78" s="169" t="s">
        <v>54</v>
      </c>
      <c r="C78" s="205" t="s">
        <v>975</v>
      </c>
      <c r="D78" s="171"/>
      <c r="E78" s="174"/>
      <c r="F78" s="180"/>
      <c r="G78" s="180">
        <f>SUMIF(AE79:AE79,"&lt;&gt;NOR",G79:G79)</f>
        <v>0</v>
      </c>
      <c r="H78" s="180"/>
      <c r="I78" s="180">
        <f>SUM(I79:I79)</f>
        <v>0</v>
      </c>
      <c r="J78" s="180"/>
      <c r="K78" s="180">
        <f>SUM(K79:K79)</f>
        <v>0</v>
      </c>
      <c r="L78" s="180"/>
      <c r="M78" s="180">
        <f>SUM(M79:M79)</f>
        <v>0</v>
      </c>
      <c r="N78" s="180"/>
      <c r="O78" s="180">
        <f>SUM(O79:O79)</f>
        <v>0</v>
      </c>
      <c r="P78" s="180"/>
      <c r="Q78" s="180">
        <f>SUM(Q79:Q79)</f>
        <v>0</v>
      </c>
      <c r="R78" s="180"/>
      <c r="S78" s="180"/>
      <c r="T78" s="181"/>
      <c r="U78" s="180">
        <f>SUM(U79:U79)</f>
        <v>0</v>
      </c>
      <c r="AE78" t="s">
        <v>122</v>
      </c>
    </row>
    <row r="79" spans="1:60" outlineLevel="1" x14ac:dyDescent="0.2">
      <c r="A79" s="163">
        <v>68</v>
      </c>
      <c r="B79" s="168" t="s">
        <v>129</v>
      </c>
      <c r="C79" s="204" t="s">
        <v>974</v>
      </c>
      <c r="D79" s="170" t="s">
        <v>182</v>
      </c>
      <c r="E79" s="173">
        <v>0</v>
      </c>
      <c r="F79" s="177"/>
      <c r="G79" s="178">
        <f>ROUND(E79*F79,2)</f>
        <v>0</v>
      </c>
      <c r="H79" s="177"/>
      <c r="I79" s="178">
        <f>ROUND(E79*H79,2)</f>
        <v>0</v>
      </c>
      <c r="J79" s="177"/>
      <c r="K79" s="178">
        <f>ROUND(E79*J79,2)</f>
        <v>0</v>
      </c>
      <c r="L79" s="178">
        <v>15</v>
      </c>
      <c r="M79" s="178">
        <f>G79*(1+L79/100)</f>
        <v>0</v>
      </c>
      <c r="N79" s="178">
        <v>3.4000000000000002E-4</v>
      </c>
      <c r="O79" s="178">
        <f>ROUND(E79*N79,2)</f>
        <v>0</v>
      </c>
      <c r="P79" s="178">
        <v>0</v>
      </c>
      <c r="Q79" s="178">
        <f>ROUND(E79*P79,2)</f>
        <v>0</v>
      </c>
      <c r="R79" s="178"/>
      <c r="S79" s="178"/>
      <c r="T79" s="179">
        <v>8.0000000000000002E-3</v>
      </c>
      <c r="U79" s="178">
        <f>ROUND(E79*T79,2)</f>
        <v>0</v>
      </c>
      <c r="V79" s="162"/>
      <c r="W79" s="162"/>
      <c r="X79" s="162"/>
      <c r="Y79" s="162"/>
      <c r="Z79" s="162"/>
      <c r="AA79" s="162"/>
      <c r="AB79" s="162"/>
      <c r="AC79" s="162"/>
      <c r="AD79" s="162"/>
      <c r="AE79" s="162" t="s">
        <v>126</v>
      </c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x14ac:dyDescent="0.2">
      <c r="A80" s="164" t="s">
        <v>121</v>
      </c>
      <c r="B80" s="169" t="s">
        <v>436</v>
      </c>
      <c r="C80" s="205" t="s">
        <v>973</v>
      </c>
      <c r="D80" s="171"/>
      <c r="E80" s="174"/>
      <c r="F80" s="180"/>
      <c r="G80" s="180">
        <f>SUMIF(AE81:AE88,"&lt;&gt;NOR",G81:G88)</f>
        <v>0</v>
      </c>
      <c r="H80" s="180"/>
      <c r="I80" s="180">
        <f>SUM(I81:I88)</f>
        <v>0</v>
      </c>
      <c r="J80" s="180"/>
      <c r="K80" s="180">
        <f>SUM(K81:K88)</f>
        <v>0</v>
      </c>
      <c r="L80" s="180"/>
      <c r="M80" s="180">
        <f>SUM(M81:M88)</f>
        <v>0</v>
      </c>
      <c r="N80" s="180"/>
      <c r="O80" s="180">
        <f>SUM(O81:O88)</f>
        <v>0</v>
      </c>
      <c r="P80" s="180"/>
      <c r="Q80" s="180">
        <f>SUM(Q81:Q88)</f>
        <v>0</v>
      </c>
      <c r="R80" s="180"/>
      <c r="S80" s="180"/>
      <c r="T80" s="181"/>
      <c r="U80" s="180">
        <f>SUM(U81:U88)</f>
        <v>5.6999999999999993</v>
      </c>
      <c r="AE80" t="s">
        <v>122</v>
      </c>
    </row>
    <row r="81" spans="1:60" ht="22.5" outlineLevel="1" x14ac:dyDescent="0.2">
      <c r="A81" s="163">
        <v>69</v>
      </c>
      <c r="B81" s="168" t="s">
        <v>784</v>
      </c>
      <c r="C81" s="204" t="s">
        <v>972</v>
      </c>
      <c r="D81" s="170" t="s">
        <v>182</v>
      </c>
      <c r="E81" s="173">
        <v>1</v>
      </c>
      <c r="F81" s="177"/>
      <c r="G81" s="178">
        <f>ROUND(E81*F81,2)</f>
        <v>0</v>
      </c>
      <c r="H81" s="177"/>
      <c r="I81" s="178">
        <f>ROUND(E81*H81,2)</f>
        <v>0</v>
      </c>
      <c r="J81" s="177"/>
      <c r="K81" s="178">
        <f>ROUND(E81*J81,2)</f>
        <v>0</v>
      </c>
      <c r="L81" s="178">
        <v>15</v>
      </c>
      <c r="M81" s="178">
        <f>G81*(1+L81/100)</f>
        <v>0</v>
      </c>
      <c r="N81" s="178">
        <v>8.0000000000000007E-5</v>
      </c>
      <c r="O81" s="178">
        <f>ROUND(E81*N81,2)</f>
        <v>0</v>
      </c>
      <c r="P81" s="178">
        <v>0</v>
      </c>
      <c r="Q81" s="178">
        <f>ROUND(E81*P81,2)</f>
        <v>0</v>
      </c>
      <c r="R81" s="178"/>
      <c r="S81" s="178"/>
      <c r="T81" s="179">
        <v>0.3</v>
      </c>
      <c r="U81" s="178">
        <f>ROUND(E81*T81,2)</f>
        <v>0.3</v>
      </c>
      <c r="V81" s="162"/>
      <c r="W81" s="162"/>
      <c r="X81" s="162"/>
      <c r="Y81" s="162"/>
      <c r="Z81" s="162"/>
      <c r="AA81" s="162"/>
      <c r="AB81" s="162"/>
      <c r="AC81" s="162"/>
      <c r="AD81" s="162"/>
      <c r="AE81" s="162" t="s">
        <v>126</v>
      </c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</row>
    <row r="82" spans="1:60" ht="22.5" outlineLevel="1" x14ac:dyDescent="0.2">
      <c r="A82" s="163">
        <v>70</v>
      </c>
      <c r="B82" s="168" t="s">
        <v>784</v>
      </c>
      <c r="C82" s="204" t="s">
        <v>971</v>
      </c>
      <c r="D82" s="170" t="s">
        <v>182</v>
      </c>
      <c r="E82" s="173">
        <v>1</v>
      </c>
      <c r="F82" s="177"/>
      <c r="G82" s="178">
        <f>ROUND(E82*F82,2)</f>
        <v>0</v>
      </c>
      <c r="H82" s="177"/>
      <c r="I82" s="178">
        <f>ROUND(E82*H82,2)</f>
        <v>0</v>
      </c>
      <c r="J82" s="177"/>
      <c r="K82" s="178">
        <f>ROUND(E82*J82,2)</f>
        <v>0</v>
      </c>
      <c r="L82" s="178">
        <v>15</v>
      </c>
      <c r="M82" s="178">
        <f>G82*(1+L82/100)</f>
        <v>0</v>
      </c>
      <c r="N82" s="178">
        <v>8.0000000000000007E-5</v>
      </c>
      <c r="O82" s="178">
        <f>ROUND(E82*N82,2)</f>
        <v>0</v>
      </c>
      <c r="P82" s="178">
        <v>0</v>
      </c>
      <c r="Q82" s="178">
        <f>ROUND(E82*P82,2)</f>
        <v>0</v>
      </c>
      <c r="R82" s="178"/>
      <c r="S82" s="178"/>
      <c r="T82" s="179">
        <v>0.3</v>
      </c>
      <c r="U82" s="178">
        <f>ROUND(E82*T82,2)</f>
        <v>0.3</v>
      </c>
      <c r="V82" s="162"/>
      <c r="W82" s="162"/>
      <c r="X82" s="162"/>
      <c r="Y82" s="162"/>
      <c r="Z82" s="162"/>
      <c r="AA82" s="162"/>
      <c r="AB82" s="162"/>
      <c r="AC82" s="162"/>
      <c r="AD82" s="162"/>
      <c r="AE82" s="162" t="s">
        <v>126</v>
      </c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ht="22.5" outlineLevel="1" x14ac:dyDescent="0.2">
      <c r="A83" s="163">
        <v>71</v>
      </c>
      <c r="B83" s="168" t="s">
        <v>784</v>
      </c>
      <c r="C83" s="204" t="s">
        <v>970</v>
      </c>
      <c r="D83" s="170" t="s">
        <v>182</v>
      </c>
      <c r="E83" s="173">
        <v>1</v>
      </c>
      <c r="F83" s="177"/>
      <c r="G83" s="178">
        <f>ROUND(E83*F83,2)</f>
        <v>0</v>
      </c>
      <c r="H83" s="177"/>
      <c r="I83" s="178">
        <f>ROUND(E83*H83,2)</f>
        <v>0</v>
      </c>
      <c r="J83" s="177"/>
      <c r="K83" s="178">
        <f>ROUND(E83*J83,2)</f>
        <v>0</v>
      </c>
      <c r="L83" s="178">
        <v>15</v>
      </c>
      <c r="M83" s="178">
        <f>G83*(1+L83/100)</f>
        <v>0</v>
      </c>
      <c r="N83" s="178">
        <v>8.0000000000000007E-5</v>
      </c>
      <c r="O83" s="178">
        <f>ROUND(E83*N83,2)</f>
        <v>0</v>
      </c>
      <c r="P83" s="178">
        <v>0</v>
      </c>
      <c r="Q83" s="178">
        <f>ROUND(E83*P83,2)</f>
        <v>0</v>
      </c>
      <c r="R83" s="178"/>
      <c r="S83" s="178"/>
      <c r="T83" s="179">
        <v>0.3</v>
      </c>
      <c r="U83" s="178">
        <f>ROUND(E83*T83,2)</f>
        <v>0.3</v>
      </c>
      <c r="V83" s="162"/>
      <c r="W83" s="162"/>
      <c r="X83" s="162"/>
      <c r="Y83" s="162"/>
      <c r="Z83" s="162"/>
      <c r="AA83" s="162"/>
      <c r="AB83" s="162"/>
      <c r="AC83" s="162"/>
      <c r="AD83" s="162"/>
      <c r="AE83" s="162" t="s">
        <v>126</v>
      </c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 x14ac:dyDescent="0.2">
      <c r="A84" s="163">
        <v>72</v>
      </c>
      <c r="B84" s="168" t="s">
        <v>784</v>
      </c>
      <c r="C84" s="204" t="s">
        <v>969</v>
      </c>
      <c r="D84" s="170" t="s">
        <v>182</v>
      </c>
      <c r="E84" s="173">
        <v>5</v>
      </c>
      <c r="F84" s="177"/>
      <c r="G84" s="178">
        <f>ROUND(E84*F84,2)</f>
        <v>0</v>
      </c>
      <c r="H84" s="177"/>
      <c r="I84" s="178">
        <f>ROUND(E84*H84,2)</f>
        <v>0</v>
      </c>
      <c r="J84" s="177"/>
      <c r="K84" s="178">
        <f>ROUND(E84*J84,2)</f>
        <v>0</v>
      </c>
      <c r="L84" s="178">
        <v>15</v>
      </c>
      <c r="M84" s="178">
        <f>G84*(1+L84/100)</f>
        <v>0</v>
      </c>
      <c r="N84" s="178">
        <v>8.0000000000000007E-5</v>
      </c>
      <c r="O84" s="178">
        <f>ROUND(E84*N84,2)</f>
        <v>0</v>
      </c>
      <c r="P84" s="178">
        <v>0</v>
      </c>
      <c r="Q84" s="178">
        <f>ROUND(E84*P84,2)</f>
        <v>0</v>
      </c>
      <c r="R84" s="178"/>
      <c r="S84" s="178"/>
      <c r="T84" s="179">
        <v>0.3</v>
      </c>
      <c r="U84" s="178">
        <f>ROUND(E84*T84,2)</f>
        <v>1.5</v>
      </c>
      <c r="V84" s="162"/>
      <c r="W84" s="162"/>
      <c r="X84" s="162"/>
      <c r="Y84" s="162"/>
      <c r="Z84" s="162"/>
      <c r="AA84" s="162"/>
      <c r="AB84" s="162"/>
      <c r="AC84" s="162"/>
      <c r="AD84" s="162"/>
      <c r="AE84" s="162" t="s">
        <v>126</v>
      </c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 x14ac:dyDescent="0.2">
      <c r="A85" s="163">
        <v>73</v>
      </c>
      <c r="B85" s="168" t="s">
        <v>784</v>
      </c>
      <c r="C85" s="204" t="s">
        <v>968</v>
      </c>
      <c r="D85" s="170" t="s">
        <v>825</v>
      </c>
      <c r="E85" s="173">
        <v>4</v>
      </c>
      <c r="F85" s="177"/>
      <c r="G85" s="178">
        <f>ROUND(E85*F85,2)</f>
        <v>0</v>
      </c>
      <c r="H85" s="177"/>
      <c r="I85" s="178">
        <f>ROUND(E85*H85,2)</f>
        <v>0</v>
      </c>
      <c r="J85" s="177"/>
      <c r="K85" s="178">
        <f>ROUND(E85*J85,2)</f>
        <v>0</v>
      </c>
      <c r="L85" s="178">
        <v>15</v>
      </c>
      <c r="M85" s="178">
        <f>G85*(1+L85/100)</f>
        <v>0</v>
      </c>
      <c r="N85" s="178">
        <v>8.0000000000000007E-5</v>
      </c>
      <c r="O85" s="178">
        <f>ROUND(E85*N85,2)</f>
        <v>0</v>
      </c>
      <c r="P85" s="178">
        <v>0</v>
      </c>
      <c r="Q85" s="178">
        <f>ROUND(E85*P85,2)</f>
        <v>0</v>
      </c>
      <c r="R85" s="178"/>
      <c r="S85" s="178"/>
      <c r="T85" s="179">
        <v>0.3</v>
      </c>
      <c r="U85" s="178">
        <f>ROUND(E85*T85,2)</f>
        <v>1.2</v>
      </c>
      <c r="V85" s="162"/>
      <c r="W85" s="162"/>
      <c r="X85" s="162"/>
      <c r="Y85" s="162"/>
      <c r="Z85" s="162"/>
      <c r="AA85" s="162"/>
      <c r="AB85" s="162"/>
      <c r="AC85" s="162"/>
      <c r="AD85" s="162"/>
      <c r="AE85" s="162" t="s">
        <v>126</v>
      </c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163">
        <v>74</v>
      </c>
      <c r="B86" s="168" t="s">
        <v>784</v>
      </c>
      <c r="C86" s="204" t="s">
        <v>967</v>
      </c>
      <c r="D86" s="170" t="s">
        <v>316</v>
      </c>
      <c r="E86" s="173">
        <v>1</v>
      </c>
      <c r="F86" s="177"/>
      <c r="G86" s="178">
        <f>ROUND(E86*F86,2)</f>
        <v>0</v>
      </c>
      <c r="H86" s="177"/>
      <c r="I86" s="178">
        <f>ROUND(E86*H86,2)</f>
        <v>0</v>
      </c>
      <c r="J86" s="177"/>
      <c r="K86" s="178">
        <f>ROUND(E86*J86,2)</f>
        <v>0</v>
      </c>
      <c r="L86" s="178">
        <v>15</v>
      </c>
      <c r="M86" s="178">
        <f>G86*(1+L86/100)</f>
        <v>0</v>
      </c>
      <c r="N86" s="178">
        <v>8.0000000000000007E-5</v>
      </c>
      <c r="O86" s="178">
        <f>ROUND(E86*N86,2)</f>
        <v>0</v>
      </c>
      <c r="P86" s="178">
        <v>0</v>
      </c>
      <c r="Q86" s="178">
        <f>ROUND(E86*P86,2)</f>
        <v>0</v>
      </c>
      <c r="R86" s="178"/>
      <c r="S86" s="178"/>
      <c r="T86" s="179">
        <v>0.3</v>
      </c>
      <c r="U86" s="178">
        <f>ROUND(E86*T86,2)</f>
        <v>0.3</v>
      </c>
      <c r="V86" s="162"/>
      <c r="W86" s="162"/>
      <c r="X86" s="162"/>
      <c r="Y86" s="162"/>
      <c r="Z86" s="162"/>
      <c r="AA86" s="162"/>
      <c r="AB86" s="162"/>
      <c r="AC86" s="162"/>
      <c r="AD86" s="162"/>
      <c r="AE86" s="162" t="s">
        <v>126</v>
      </c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2">
      <c r="A87" s="163">
        <v>75</v>
      </c>
      <c r="B87" s="168" t="s">
        <v>784</v>
      </c>
      <c r="C87" s="204" t="s">
        <v>966</v>
      </c>
      <c r="D87" s="170" t="s">
        <v>182</v>
      </c>
      <c r="E87" s="173">
        <v>0</v>
      </c>
      <c r="F87" s="177"/>
      <c r="G87" s="178">
        <f>ROUND(E87*F87,2)</f>
        <v>0</v>
      </c>
      <c r="H87" s="177"/>
      <c r="I87" s="178">
        <f>ROUND(E87*H87,2)</f>
        <v>0</v>
      </c>
      <c r="J87" s="177"/>
      <c r="K87" s="178">
        <f>ROUND(E87*J87,2)</f>
        <v>0</v>
      </c>
      <c r="L87" s="178">
        <v>15</v>
      </c>
      <c r="M87" s="178">
        <f>G87*(1+L87/100)</f>
        <v>0</v>
      </c>
      <c r="N87" s="178">
        <v>8.0000000000000007E-5</v>
      </c>
      <c r="O87" s="178">
        <f>ROUND(E87*N87,2)</f>
        <v>0</v>
      </c>
      <c r="P87" s="178">
        <v>0</v>
      </c>
      <c r="Q87" s="178">
        <f>ROUND(E87*P87,2)</f>
        <v>0</v>
      </c>
      <c r="R87" s="178"/>
      <c r="S87" s="178"/>
      <c r="T87" s="179">
        <v>0.3</v>
      </c>
      <c r="U87" s="178">
        <f>ROUND(E87*T87,2)</f>
        <v>0</v>
      </c>
      <c r="V87" s="162"/>
      <c r="W87" s="162"/>
      <c r="X87" s="162"/>
      <c r="Y87" s="162"/>
      <c r="Z87" s="162"/>
      <c r="AA87" s="162"/>
      <c r="AB87" s="162"/>
      <c r="AC87" s="162"/>
      <c r="AD87" s="162"/>
      <c r="AE87" s="162" t="s">
        <v>126</v>
      </c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163">
        <v>76</v>
      </c>
      <c r="B88" s="168" t="s">
        <v>784</v>
      </c>
      <c r="C88" s="204" t="s">
        <v>965</v>
      </c>
      <c r="D88" s="170" t="s">
        <v>182</v>
      </c>
      <c r="E88" s="173">
        <v>6</v>
      </c>
      <c r="F88" s="177"/>
      <c r="G88" s="178">
        <f>ROUND(E88*F88,2)</f>
        <v>0</v>
      </c>
      <c r="H88" s="177"/>
      <c r="I88" s="178">
        <f>ROUND(E88*H88,2)</f>
        <v>0</v>
      </c>
      <c r="J88" s="177"/>
      <c r="K88" s="178">
        <f>ROUND(E88*J88,2)</f>
        <v>0</v>
      </c>
      <c r="L88" s="178">
        <v>15</v>
      </c>
      <c r="M88" s="178">
        <f>G88*(1+L88/100)</f>
        <v>0</v>
      </c>
      <c r="N88" s="178">
        <v>8.0000000000000007E-5</v>
      </c>
      <c r="O88" s="178">
        <f>ROUND(E88*N88,2)</f>
        <v>0</v>
      </c>
      <c r="P88" s="178">
        <v>0</v>
      </c>
      <c r="Q88" s="178">
        <f>ROUND(E88*P88,2)</f>
        <v>0</v>
      </c>
      <c r="R88" s="178"/>
      <c r="S88" s="178"/>
      <c r="T88" s="179">
        <v>0.3</v>
      </c>
      <c r="U88" s="178">
        <f>ROUND(E88*T88,2)</f>
        <v>1.8</v>
      </c>
      <c r="V88" s="162"/>
      <c r="W88" s="162"/>
      <c r="X88" s="162"/>
      <c r="Y88" s="162"/>
      <c r="Z88" s="162"/>
      <c r="AA88" s="162"/>
      <c r="AB88" s="162"/>
      <c r="AC88" s="162"/>
      <c r="AD88" s="162"/>
      <c r="AE88" s="162" t="s">
        <v>126</v>
      </c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x14ac:dyDescent="0.2">
      <c r="A89" s="164" t="s">
        <v>121</v>
      </c>
      <c r="B89" s="169" t="s">
        <v>438</v>
      </c>
      <c r="C89" s="205" t="s">
        <v>964</v>
      </c>
      <c r="D89" s="171"/>
      <c r="E89" s="174"/>
      <c r="F89" s="180"/>
      <c r="G89" s="180">
        <f>SUMIF(AE90:AE95,"&lt;&gt;NOR",G90:G95)</f>
        <v>0</v>
      </c>
      <c r="H89" s="180"/>
      <c r="I89" s="180">
        <f>SUM(I90:I95)</f>
        <v>0</v>
      </c>
      <c r="J89" s="180"/>
      <c r="K89" s="180">
        <f>SUM(K90:K95)</f>
        <v>0</v>
      </c>
      <c r="L89" s="180"/>
      <c r="M89" s="180">
        <f>SUM(M90:M95)</f>
        <v>0</v>
      </c>
      <c r="N89" s="180"/>
      <c r="O89" s="180">
        <f>SUM(O90:O95)</f>
        <v>2.27</v>
      </c>
      <c r="P89" s="180"/>
      <c r="Q89" s="180">
        <f>SUM(Q90:Q95)</f>
        <v>0</v>
      </c>
      <c r="R89" s="180"/>
      <c r="S89" s="180"/>
      <c r="T89" s="181"/>
      <c r="U89" s="180">
        <f>SUM(U90:U95)</f>
        <v>211.45000000000002</v>
      </c>
      <c r="AE89" t="s">
        <v>122</v>
      </c>
    </row>
    <row r="90" spans="1:60" outlineLevel="1" x14ac:dyDescent="0.2">
      <c r="A90" s="163">
        <v>77</v>
      </c>
      <c r="B90" s="168" t="s">
        <v>129</v>
      </c>
      <c r="C90" s="204" t="s">
        <v>958</v>
      </c>
      <c r="D90" s="170" t="s">
        <v>182</v>
      </c>
      <c r="E90" s="173">
        <v>6</v>
      </c>
      <c r="F90" s="177"/>
      <c r="G90" s="178">
        <f>ROUND(E90*F90,2)</f>
        <v>0</v>
      </c>
      <c r="H90" s="177"/>
      <c r="I90" s="178">
        <f>ROUND(E90*H90,2)</f>
        <v>0</v>
      </c>
      <c r="J90" s="177"/>
      <c r="K90" s="178">
        <f>ROUND(E90*J90,2)</f>
        <v>0</v>
      </c>
      <c r="L90" s="178">
        <v>15</v>
      </c>
      <c r="M90" s="178">
        <f>G90*(1+L90/100)</f>
        <v>0</v>
      </c>
      <c r="N90" s="178">
        <v>1.772E-2</v>
      </c>
      <c r="O90" s="178">
        <f>ROUND(E90*N90,2)</f>
        <v>0.11</v>
      </c>
      <c r="P90" s="178">
        <v>0</v>
      </c>
      <c r="Q90" s="178">
        <f>ROUND(E90*P90,2)</f>
        <v>0</v>
      </c>
      <c r="R90" s="178"/>
      <c r="S90" s="178"/>
      <c r="T90" s="179">
        <v>1.6521600000000001</v>
      </c>
      <c r="U90" s="178">
        <f>ROUND(E90*T90,2)</f>
        <v>9.91</v>
      </c>
      <c r="V90" s="162"/>
      <c r="W90" s="162"/>
      <c r="X90" s="162"/>
      <c r="Y90" s="162"/>
      <c r="Z90" s="162"/>
      <c r="AA90" s="162"/>
      <c r="AB90" s="162"/>
      <c r="AC90" s="162"/>
      <c r="AD90" s="162"/>
      <c r="AE90" s="162" t="s">
        <v>126</v>
      </c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 outlineLevel="1" x14ac:dyDescent="0.2">
      <c r="A91" s="163">
        <v>78</v>
      </c>
      <c r="B91" s="168" t="s">
        <v>129</v>
      </c>
      <c r="C91" s="204" t="s">
        <v>963</v>
      </c>
      <c r="D91" s="170" t="s">
        <v>345</v>
      </c>
      <c r="E91" s="173">
        <v>30</v>
      </c>
      <c r="F91" s="177"/>
      <c r="G91" s="178">
        <f>ROUND(E91*F91,2)</f>
        <v>0</v>
      </c>
      <c r="H91" s="177"/>
      <c r="I91" s="178">
        <f>ROUND(E91*H91,2)</f>
        <v>0</v>
      </c>
      <c r="J91" s="177"/>
      <c r="K91" s="178">
        <f>ROUND(E91*J91,2)</f>
        <v>0</v>
      </c>
      <c r="L91" s="178">
        <v>15</v>
      </c>
      <c r="M91" s="178">
        <f>G91*(1+L91/100)</f>
        <v>0</v>
      </c>
      <c r="N91" s="178">
        <v>1.772E-2</v>
      </c>
      <c r="O91" s="178">
        <f>ROUND(E91*N91,2)</f>
        <v>0.53</v>
      </c>
      <c r="P91" s="178">
        <v>0</v>
      </c>
      <c r="Q91" s="178">
        <f>ROUND(E91*P91,2)</f>
        <v>0</v>
      </c>
      <c r="R91" s="178"/>
      <c r="S91" s="178"/>
      <c r="T91" s="179">
        <v>1.6521600000000001</v>
      </c>
      <c r="U91" s="178">
        <f>ROUND(E91*T91,2)</f>
        <v>49.56</v>
      </c>
      <c r="V91" s="162"/>
      <c r="W91" s="162"/>
      <c r="X91" s="162"/>
      <c r="Y91" s="162"/>
      <c r="Z91" s="162"/>
      <c r="AA91" s="162"/>
      <c r="AB91" s="162"/>
      <c r="AC91" s="162"/>
      <c r="AD91" s="162"/>
      <c r="AE91" s="162" t="s">
        <v>126</v>
      </c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outlineLevel="1" x14ac:dyDescent="0.2">
      <c r="A92" s="163">
        <v>79</v>
      </c>
      <c r="B92" s="168" t="s">
        <v>129</v>
      </c>
      <c r="C92" s="204" t="s">
        <v>958</v>
      </c>
      <c r="D92" s="170" t="s">
        <v>345</v>
      </c>
      <c r="E92" s="173">
        <v>30</v>
      </c>
      <c r="F92" s="177"/>
      <c r="G92" s="178">
        <f>ROUND(E92*F92,2)</f>
        <v>0</v>
      </c>
      <c r="H92" s="177"/>
      <c r="I92" s="178">
        <f>ROUND(E92*H92,2)</f>
        <v>0</v>
      </c>
      <c r="J92" s="177"/>
      <c r="K92" s="178">
        <f>ROUND(E92*J92,2)</f>
        <v>0</v>
      </c>
      <c r="L92" s="178">
        <v>15</v>
      </c>
      <c r="M92" s="178">
        <f>G92*(1+L92/100)</f>
        <v>0</v>
      </c>
      <c r="N92" s="178">
        <v>1.772E-2</v>
      </c>
      <c r="O92" s="178">
        <f>ROUND(E92*N92,2)</f>
        <v>0.53</v>
      </c>
      <c r="P92" s="178">
        <v>0</v>
      </c>
      <c r="Q92" s="178">
        <f>ROUND(E92*P92,2)</f>
        <v>0</v>
      </c>
      <c r="R92" s="178"/>
      <c r="S92" s="178"/>
      <c r="T92" s="179">
        <v>1.6521600000000001</v>
      </c>
      <c r="U92" s="178">
        <f>ROUND(E92*T92,2)</f>
        <v>49.56</v>
      </c>
      <c r="V92" s="162"/>
      <c r="W92" s="162"/>
      <c r="X92" s="162"/>
      <c r="Y92" s="162"/>
      <c r="Z92" s="162"/>
      <c r="AA92" s="162"/>
      <c r="AB92" s="162"/>
      <c r="AC92" s="162"/>
      <c r="AD92" s="162"/>
      <c r="AE92" s="162" t="s">
        <v>126</v>
      </c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</row>
    <row r="93" spans="1:60" outlineLevel="1" x14ac:dyDescent="0.2">
      <c r="A93" s="163">
        <v>80</v>
      </c>
      <c r="B93" s="168" t="s">
        <v>129</v>
      </c>
      <c r="C93" s="204" t="s">
        <v>958</v>
      </c>
      <c r="D93" s="170" t="s">
        <v>345</v>
      </c>
      <c r="E93" s="173">
        <v>30</v>
      </c>
      <c r="F93" s="177"/>
      <c r="G93" s="178">
        <f>ROUND(E93*F93,2)</f>
        <v>0</v>
      </c>
      <c r="H93" s="177"/>
      <c r="I93" s="178">
        <f>ROUND(E93*H93,2)</f>
        <v>0</v>
      </c>
      <c r="J93" s="177"/>
      <c r="K93" s="178">
        <f>ROUND(E93*J93,2)</f>
        <v>0</v>
      </c>
      <c r="L93" s="178">
        <v>15</v>
      </c>
      <c r="M93" s="178">
        <f>G93*(1+L93/100)</f>
        <v>0</v>
      </c>
      <c r="N93" s="178">
        <v>1.772E-2</v>
      </c>
      <c r="O93" s="178">
        <f>ROUND(E93*N93,2)</f>
        <v>0.53</v>
      </c>
      <c r="P93" s="178">
        <v>0</v>
      </c>
      <c r="Q93" s="178">
        <f>ROUND(E93*P93,2)</f>
        <v>0</v>
      </c>
      <c r="R93" s="178"/>
      <c r="S93" s="178"/>
      <c r="T93" s="179">
        <v>1.6521600000000001</v>
      </c>
      <c r="U93" s="178">
        <f>ROUND(E93*T93,2)</f>
        <v>49.56</v>
      </c>
      <c r="V93" s="162"/>
      <c r="W93" s="162"/>
      <c r="X93" s="162"/>
      <c r="Y93" s="162"/>
      <c r="Z93" s="162"/>
      <c r="AA93" s="162"/>
      <c r="AB93" s="162"/>
      <c r="AC93" s="162"/>
      <c r="AD93" s="162"/>
      <c r="AE93" s="162" t="s">
        <v>126</v>
      </c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</row>
    <row r="94" spans="1:60" outlineLevel="1" x14ac:dyDescent="0.2">
      <c r="A94" s="163">
        <v>81</v>
      </c>
      <c r="B94" s="168" t="s">
        <v>129</v>
      </c>
      <c r="C94" s="204" t="s">
        <v>958</v>
      </c>
      <c r="D94" s="170" t="s">
        <v>316</v>
      </c>
      <c r="E94" s="173">
        <v>2</v>
      </c>
      <c r="F94" s="177"/>
      <c r="G94" s="178">
        <f>ROUND(E94*F94,2)</f>
        <v>0</v>
      </c>
      <c r="H94" s="177"/>
      <c r="I94" s="178">
        <f>ROUND(E94*H94,2)</f>
        <v>0</v>
      </c>
      <c r="J94" s="177"/>
      <c r="K94" s="178">
        <f>ROUND(E94*J94,2)</f>
        <v>0</v>
      </c>
      <c r="L94" s="178">
        <v>15</v>
      </c>
      <c r="M94" s="178">
        <f>G94*(1+L94/100)</f>
        <v>0</v>
      </c>
      <c r="N94" s="178">
        <v>1.772E-2</v>
      </c>
      <c r="O94" s="178">
        <f>ROUND(E94*N94,2)</f>
        <v>0.04</v>
      </c>
      <c r="P94" s="178">
        <v>0</v>
      </c>
      <c r="Q94" s="178">
        <f>ROUND(E94*P94,2)</f>
        <v>0</v>
      </c>
      <c r="R94" s="178"/>
      <c r="S94" s="178"/>
      <c r="T94" s="179">
        <v>1.6521600000000001</v>
      </c>
      <c r="U94" s="178">
        <f>ROUND(E94*T94,2)</f>
        <v>3.3</v>
      </c>
      <c r="V94" s="162"/>
      <c r="W94" s="162"/>
      <c r="X94" s="162"/>
      <c r="Y94" s="162"/>
      <c r="Z94" s="162"/>
      <c r="AA94" s="162"/>
      <c r="AB94" s="162"/>
      <c r="AC94" s="162"/>
      <c r="AD94" s="162"/>
      <c r="AE94" s="162" t="s">
        <v>126</v>
      </c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outlineLevel="1" x14ac:dyDescent="0.2">
      <c r="A95" s="163">
        <v>82</v>
      </c>
      <c r="B95" s="168" t="s">
        <v>129</v>
      </c>
      <c r="C95" s="204" t="s">
        <v>958</v>
      </c>
      <c r="D95" s="170" t="s">
        <v>643</v>
      </c>
      <c r="E95" s="173">
        <v>30</v>
      </c>
      <c r="F95" s="177"/>
      <c r="G95" s="178">
        <f>ROUND(E95*F95,2)</f>
        <v>0</v>
      </c>
      <c r="H95" s="177"/>
      <c r="I95" s="178">
        <f>ROUND(E95*H95,2)</f>
        <v>0</v>
      </c>
      <c r="J95" s="177"/>
      <c r="K95" s="178">
        <f>ROUND(E95*J95,2)</f>
        <v>0</v>
      </c>
      <c r="L95" s="178">
        <v>15</v>
      </c>
      <c r="M95" s="178">
        <f>G95*(1+L95/100)</f>
        <v>0</v>
      </c>
      <c r="N95" s="178">
        <v>1.772E-2</v>
      </c>
      <c r="O95" s="178">
        <f>ROUND(E95*N95,2)</f>
        <v>0.53</v>
      </c>
      <c r="P95" s="178">
        <v>0</v>
      </c>
      <c r="Q95" s="178">
        <f>ROUND(E95*P95,2)</f>
        <v>0</v>
      </c>
      <c r="R95" s="178"/>
      <c r="S95" s="178"/>
      <c r="T95" s="179">
        <v>1.6521600000000001</v>
      </c>
      <c r="U95" s="178">
        <f>ROUND(E95*T95,2)</f>
        <v>49.56</v>
      </c>
      <c r="V95" s="162"/>
      <c r="W95" s="162"/>
      <c r="X95" s="162"/>
      <c r="Y95" s="162"/>
      <c r="Z95" s="162"/>
      <c r="AA95" s="162"/>
      <c r="AB95" s="162"/>
      <c r="AC95" s="162"/>
      <c r="AD95" s="162"/>
      <c r="AE95" s="162" t="s">
        <v>126</v>
      </c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x14ac:dyDescent="0.2">
      <c r="A96" s="164" t="s">
        <v>121</v>
      </c>
      <c r="B96" s="169" t="s">
        <v>962</v>
      </c>
      <c r="C96" s="205" t="s">
        <v>961</v>
      </c>
      <c r="D96" s="171"/>
      <c r="E96" s="174"/>
      <c r="F96" s="180"/>
      <c r="G96" s="180">
        <f>SUMIF(AE97:AE103,"&lt;&gt;NOR",G97:G103)</f>
        <v>0</v>
      </c>
      <c r="H96" s="180"/>
      <c r="I96" s="180">
        <f>SUM(I97:I103)</f>
        <v>0</v>
      </c>
      <c r="J96" s="180"/>
      <c r="K96" s="180">
        <f>SUM(K97:K103)</f>
        <v>0</v>
      </c>
      <c r="L96" s="180"/>
      <c r="M96" s="180">
        <f>SUM(M97:M103)</f>
        <v>0</v>
      </c>
      <c r="N96" s="180"/>
      <c r="O96" s="180">
        <f>SUM(O97:O103)</f>
        <v>0</v>
      </c>
      <c r="P96" s="180"/>
      <c r="Q96" s="180">
        <f>SUM(Q97:Q103)</f>
        <v>0</v>
      </c>
      <c r="R96" s="180"/>
      <c r="S96" s="180"/>
      <c r="T96" s="181"/>
      <c r="U96" s="180">
        <f>SUM(U97:U103)</f>
        <v>0</v>
      </c>
      <c r="AE96" t="s">
        <v>122</v>
      </c>
    </row>
    <row r="97" spans="1:60" outlineLevel="1" x14ac:dyDescent="0.2">
      <c r="A97" s="163">
        <v>83</v>
      </c>
      <c r="B97" s="168" t="s">
        <v>129</v>
      </c>
      <c r="C97" s="204" t="s">
        <v>960</v>
      </c>
      <c r="D97" s="170" t="s">
        <v>345</v>
      </c>
      <c r="E97" s="173">
        <v>0</v>
      </c>
      <c r="F97" s="177"/>
      <c r="G97" s="178">
        <f>ROUND(E97*F97,2)</f>
        <v>0</v>
      </c>
      <c r="H97" s="177"/>
      <c r="I97" s="178">
        <f>ROUND(E97*H97,2)</f>
        <v>0</v>
      </c>
      <c r="J97" s="177"/>
      <c r="K97" s="178">
        <f>ROUND(E97*J97,2)</f>
        <v>0</v>
      </c>
      <c r="L97" s="178">
        <v>15</v>
      </c>
      <c r="M97" s="178">
        <f>G97*(1+L97/100)</f>
        <v>0</v>
      </c>
      <c r="N97" s="178">
        <v>0</v>
      </c>
      <c r="O97" s="178">
        <f>ROUND(E97*N97,2)</f>
        <v>0</v>
      </c>
      <c r="P97" s="178">
        <v>0</v>
      </c>
      <c r="Q97" s="178">
        <f>ROUND(E97*P97,2)</f>
        <v>0</v>
      </c>
      <c r="R97" s="178"/>
      <c r="S97" s="178"/>
      <c r="T97" s="179">
        <v>0</v>
      </c>
      <c r="U97" s="178">
        <f>ROUND(E97*T97,2)</f>
        <v>0</v>
      </c>
      <c r="V97" s="162"/>
      <c r="W97" s="162"/>
      <c r="X97" s="162"/>
      <c r="Y97" s="162"/>
      <c r="Z97" s="162"/>
      <c r="AA97" s="162"/>
      <c r="AB97" s="162"/>
      <c r="AC97" s="162"/>
      <c r="AD97" s="162"/>
      <c r="AE97" s="162" t="s">
        <v>126</v>
      </c>
      <c r="AF97" s="162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outlineLevel="1" x14ac:dyDescent="0.2">
      <c r="A98" s="163">
        <v>84</v>
      </c>
      <c r="B98" s="168" t="s">
        <v>129</v>
      </c>
      <c r="C98" s="204" t="s">
        <v>959</v>
      </c>
      <c r="D98" s="170" t="s">
        <v>345</v>
      </c>
      <c r="E98" s="173">
        <v>0</v>
      </c>
      <c r="F98" s="177"/>
      <c r="G98" s="178">
        <f>ROUND(E98*F98,2)</f>
        <v>0</v>
      </c>
      <c r="H98" s="177"/>
      <c r="I98" s="178">
        <f>ROUND(E98*H98,2)</f>
        <v>0</v>
      </c>
      <c r="J98" s="177"/>
      <c r="K98" s="178">
        <f>ROUND(E98*J98,2)</f>
        <v>0</v>
      </c>
      <c r="L98" s="178">
        <v>15</v>
      </c>
      <c r="M98" s="178">
        <f>G98*(1+L98/100)</f>
        <v>0</v>
      </c>
      <c r="N98" s="178">
        <v>0</v>
      </c>
      <c r="O98" s="178">
        <f>ROUND(E98*N98,2)</f>
        <v>0</v>
      </c>
      <c r="P98" s="178">
        <v>0</v>
      </c>
      <c r="Q98" s="178">
        <f>ROUND(E98*P98,2)</f>
        <v>0</v>
      </c>
      <c r="R98" s="178"/>
      <c r="S98" s="178"/>
      <c r="T98" s="179">
        <v>0</v>
      </c>
      <c r="U98" s="178">
        <f>ROUND(E98*T98,2)</f>
        <v>0</v>
      </c>
      <c r="V98" s="162"/>
      <c r="W98" s="162"/>
      <c r="X98" s="162"/>
      <c r="Y98" s="162"/>
      <c r="Z98" s="162"/>
      <c r="AA98" s="162"/>
      <c r="AB98" s="162"/>
      <c r="AC98" s="162"/>
      <c r="AD98" s="162"/>
      <c r="AE98" s="162" t="s">
        <v>126</v>
      </c>
      <c r="AF98" s="162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</row>
    <row r="99" spans="1:60" outlineLevel="1" x14ac:dyDescent="0.2">
      <c r="A99" s="163">
        <v>85</v>
      </c>
      <c r="B99" s="168" t="s">
        <v>129</v>
      </c>
      <c r="C99" s="204" t="s">
        <v>958</v>
      </c>
      <c r="D99" s="170" t="s">
        <v>643</v>
      </c>
      <c r="E99" s="173">
        <v>0</v>
      </c>
      <c r="F99" s="177"/>
      <c r="G99" s="178">
        <f>ROUND(E99*F99,2)</f>
        <v>0</v>
      </c>
      <c r="H99" s="177"/>
      <c r="I99" s="178">
        <f>ROUND(E99*H99,2)</f>
        <v>0</v>
      </c>
      <c r="J99" s="177"/>
      <c r="K99" s="178">
        <f>ROUND(E99*J99,2)</f>
        <v>0</v>
      </c>
      <c r="L99" s="178">
        <v>15</v>
      </c>
      <c r="M99" s="178">
        <f>G99*(1+L99/100)</f>
        <v>0</v>
      </c>
      <c r="N99" s="178">
        <v>0</v>
      </c>
      <c r="O99" s="178">
        <f>ROUND(E99*N99,2)</f>
        <v>0</v>
      </c>
      <c r="P99" s="178">
        <v>0</v>
      </c>
      <c r="Q99" s="178">
        <f>ROUND(E99*P99,2)</f>
        <v>0</v>
      </c>
      <c r="R99" s="178"/>
      <c r="S99" s="178"/>
      <c r="T99" s="179">
        <v>0</v>
      </c>
      <c r="U99" s="178">
        <f>ROUND(E99*T99,2)</f>
        <v>0</v>
      </c>
      <c r="V99" s="162"/>
      <c r="W99" s="162"/>
      <c r="X99" s="162"/>
      <c r="Y99" s="162"/>
      <c r="Z99" s="162"/>
      <c r="AA99" s="162"/>
      <c r="AB99" s="162"/>
      <c r="AC99" s="162"/>
      <c r="AD99" s="162"/>
      <c r="AE99" s="162" t="s">
        <v>126</v>
      </c>
      <c r="AF99" s="162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</row>
    <row r="100" spans="1:60" outlineLevel="1" x14ac:dyDescent="0.2">
      <c r="A100" s="163">
        <v>86</v>
      </c>
      <c r="B100" s="168" t="s">
        <v>129</v>
      </c>
      <c r="C100" s="204" t="s">
        <v>957</v>
      </c>
      <c r="D100" s="170" t="s">
        <v>345</v>
      </c>
      <c r="E100" s="173">
        <v>0</v>
      </c>
      <c r="F100" s="177"/>
      <c r="G100" s="178">
        <f>ROUND(E100*F100,2)</f>
        <v>0</v>
      </c>
      <c r="H100" s="177"/>
      <c r="I100" s="178">
        <f>ROUND(E100*H100,2)</f>
        <v>0</v>
      </c>
      <c r="J100" s="177"/>
      <c r="K100" s="178">
        <f>ROUND(E100*J100,2)</f>
        <v>0</v>
      </c>
      <c r="L100" s="178">
        <v>15</v>
      </c>
      <c r="M100" s="178">
        <f>G100*(1+L100/100)</f>
        <v>0</v>
      </c>
      <c r="N100" s="178">
        <v>0</v>
      </c>
      <c r="O100" s="178">
        <f>ROUND(E100*N100,2)</f>
        <v>0</v>
      </c>
      <c r="P100" s="178">
        <v>0</v>
      </c>
      <c r="Q100" s="178">
        <f>ROUND(E100*P100,2)</f>
        <v>0</v>
      </c>
      <c r="R100" s="178"/>
      <c r="S100" s="178"/>
      <c r="T100" s="179">
        <v>0</v>
      </c>
      <c r="U100" s="178">
        <f>ROUND(E100*T100,2)</f>
        <v>0</v>
      </c>
      <c r="V100" s="162"/>
      <c r="W100" s="162"/>
      <c r="X100" s="162"/>
      <c r="Y100" s="162"/>
      <c r="Z100" s="162"/>
      <c r="AA100" s="162"/>
      <c r="AB100" s="162"/>
      <c r="AC100" s="162"/>
      <c r="AD100" s="162"/>
      <c r="AE100" s="162" t="s">
        <v>126</v>
      </c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 x14ac:dyDescent="0.2">
      <c r="A101" s="163">
        <v>87</v>
      </c>
      <c r="B101" s="168" t="s">
        <v>129</v>
      </c>
      <c r="C101" s="204" t="s">
        <v>874</v>
      </c>
      <c r="D101" s="170" t="s">
        <v>345</v>
      </c>
      <c r="E101" s="173">
        <v>0</v>
      </c>
      <c r="F101" s="177"/>
      <c r="G101" s="178">
        <f>ROUND(E101*F101,2)</f>
        <v>0</v>
      </c>
      <c r="H101" s="177"/>
      <c r="I101" s="178">
        <f>ROUND(E101*H101,2)</f>
        <v>0</v>
      </c>
      <c r="J101" s="177"/>
      <c r="K101" s="178">
        <f>ROUND(E101*J101,2)</f>
        <v>0</v>
      </c>
      <c r="L101" s="178">
        <v>15</v>
      </c>
      <c r="M101" s="178">
        <f>G101*(1+L101/100)</f>
        <v>0</v>
      </c>
      <c r="N101" s="178">
        <v>0</v>
      </c>
      <c r="O101" s="178">
        <f>ROUND(E101*N101,2)</f>
        <v>0</v>
      </c>
      <c r="P101" s="178">
        <v>0</v>
      </c>
      <c r="Q101" s="178">
        <f>ROUND(E101*P101,2)</f>
        <v>0</v>
      </c>
      <c r="R101" s="178"/>
      <c r="S101" s="178"/>
      <c r="T101" s="179">
        <v>0</v>
      </c>
      <c r="U101" s="178">
        <f>ROUND(E101*T101,2)</f>
        <v>0</v>
      </c>
      <c r="V101" s="162"/>
      <c r="W101" s="162"/>
      <c r="X101" s="162"/>
      <c r="Y101" s="162"/>
      <c r="Z101" s="162"/>
      <c r="AA101" s="162"/>
      <c r="AB101" s="162"/>
      <c r="AC101" s="162"/>
      <c r="AD101" s="162"/>
      <c r="AE101" s="162" t="s">
        <v>126</v>
      </c>
      <c r="AF101" s="162"/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 outlineLevel="1" x14ac:dyDescent="0.2">
      <c r="A102" s="163">
        <v>88</v>
      </c>
      <c r="B102" s="168" t="s">
        <v>129</v>
      </c>
      <c r="C102" s="204" t="s">
        <v>873</v>
      </c>
      <c r="D102" s="170" t="s">
        <v>345</v>
      </c>
      <c r="E102" s="173">
        <v>0</v>
      </c>
      <c r="F102" s="177"/>
      <c r="G102" s="178">
        <f>ROUND(E102*F102,2)</f>
        <v>0</v>
      </c>
      <c r="H102" s="177"/>
      <c r="I102" s="178">
        <f>ROUND(E102*H102,2)</f>
        <v>0</v>
      </c>
      <c r="J102" s="177"/>
      <c r="K102" s="178">
        <f>ROUND(E102*J102,2)</f>
        <v>0</v>
      </c>
      <c r="L102" s="178">
        <v>15</v>
      </c>
      <c r="M102" s="178">
        <f>G102*(1+L102/100)</f>
        <v>0</v>
      </c>
      <c r="N102" s="178">
        <v>0</v>
      </c>
      <c r="O102" s="178">
        <f>ROUND(E102*N102,2)</f>
        <v>0</v>
      </c>
      <c r="P102" s="178">
        <v>0</v>
      </c>
      <c r="Q102" s="178">
        <f>ROUND(E102*P102,2)</f>
        <v>0</v>
      </c>
      <c r="R102" s="178"/>
      <c r="S102" s="178"/>
      <c r="T102" s="179">
        <v>0</v>
      </c>
      <c r="U102" s="178">
        <f>ROUND(E102*T102,2)</f>
        <v>0</v>
      </c>
      <c r="V102" s="162"/>
      <c r="W102" s="162"/>
      <c r="X102" s="162"/>
      <c r="Y102" s="162"/>
      <c r="Z102" s="162"/>
      <c r="AA102" s="162"/>
      <c r="AB102" s="162"/>
      <c r="AC102" s="162"/>
      <c r="AD102" s="162"/>
      <c r="AE102" s="162" t="s">
        <v>126</v>
      </c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</row>
    <row r="103" spans="1:60" outlineLevel="1" x14ac:dyDescent="0.2">
      <c r="A103" s="163">
        <v>89</v>
      </c>
      <c r="B103" s="168" t="s">
        <v>129</v>
      </c>
      <c r="C103" s="204" t="s">
        <v>956</v>
      </c>
      <c r="D103" s="170" t="s">
        <v>316</v>
      </c>
      <c r="E103" s="173">
        <v>0</v>
      </c>
      <c r="F103" s="177"/>
      <c r="G103" s="178">
        <f>ROUND(E103*F103,2)</f>
        <v>0</v>
      </c>
      <c r="H103" s="177"/>
      <c r="I103" s="178">
        <f>ROUND(E103*H103,2)</f>
        <v>0</v>
      </c>
      <c r="J103" s="177"/>
      <c r="K103" s="178">
        <f>ROUND(E103*J103,2)</f>
        <v>0</v>
      </c>
      <c r="L103" s="178">
        <v>15</v>
      </c>
      <c r="M103" s="178">
        <f>G103*(1+L103/100)</f>
        <v>0</v>
      </c>
      <c r="N103" s="178">
        <v>0</v>
      </c>
      <c r="O103" s="178">
        <f>ROUND(E103*N103,2)</f>
        <v>0</v>
      </c>
      <c r="P103" s="178">
        <v>0</v>
      </c>
      <c r="Q103" s="178">
        <f>ROUND(E103*P103,2)</f>
        <v>0</v>
      </c>
      <c r="R103" s="178"/>
      <c r="S103" s="178"/>
      <c r="T103" s="179">
        <v>0</v>
      </c>
      <c r="U103" s="178">
        <f>ROUND(E103*T103,2)</f>
        <v>0</v>
      </c>
      <c r="V103" s="162"/>
      <c r="W103" s="162"/>
      <c r="X103" s="162"/>
      <c r="Y103" s="162"/>
      <c r="Z103" s="162"/>
      <c r="AA103" s="162"/>
      <c r="AB103" s="162"/>
      <c r="AC103" s="162"/>
      <c r="AD103" s="162"/>
      <c r="AE103" s="162" t="s">
        <v>126</v>
      </c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</row>
    <row r="104" spans="1:60" x14ac:dyDescent="0.2">
      <c r="A104" s="164" t="s">
        <v>121</v>
      </c>
      <c r="B104" s="169" t="s">
        <v>186</v>
      </c>
      <c r="C104" s="205" t="s">
        <v>955</v>
      </c>
      <c r="D104" s="171"/>
      <c r="E104" s="174"/>
      <c r="F104" s="180"/>
      <c r="G104" s="180">
        <f>SUMIF(AE105:AE140,"&lt;&gt;NOR",G105:G140)</f>
        <v>0</v>
      </c>
      <c r="H104" s="180"/>
      <c r="I104" s="180">
        <f>SUM(I105:I140)</f>
        <v>0</v>
      </c>
      <c r="J104" s="180"/>
      <c r="K104" s="180">
        <f>SUM(K105:K140)</f>
        <v>0</v>
      </c>
      <c r="L104" s="180"/>
      <c r="M104" s="180">
        <f>SUM(M105:M140)</f>
        <v>0</v>
      </c>
      <c r="N104" s="180"/>
      <c r="O104" s="180">
        <f>SUM(O105:O140)</f>
        <v>0</v>
      </c>
      <c r="P104" s="180"/>
      <c r="Q104" s="180">
        <f>SUM(Q105:Q140)</f>
        <v>0</v>
      </c>
      <c r="R104" s="180"/>
      <c r="S104" s="180"/>
      <c r="T104" s="181"/>
      <c r="U104" s="180">
        <f>SUM(U105:U140)</f>
        <v>0</v>
      </c>
      <c r="AE104" t="s">
        <v>122</v>
      </c>
    </row>
    <row r="105" spans="1:60" ht="22.5" outlineLevel="1" x14ac:dyDescent="0.2">
      <c r="A105" s="163">
        <v>90</v>
      </c>
      <c r="B105" s="168" t="s">
        <v>129</v>
      </c>
      <c r="C105" s="204" t="s">
        <v>954</v>
      </c>
      <c r="D105" s="170" t="s">
        <v>643</v>
      </c>
      <c r="E105" s="173">
        <v>12</v>
      </c>
      <c r="F105" s="177"/>
      <c r="G105" s="178">
        <f>ROUND(E105*F105,2)</f>
        <v>0</v>
      </c>
      <c r="H105" s="177"/>
      <c r="I105" s="178">
        <f>ROUND(E105*H105,2)</f>
        <v>0</v>
      </c>
      <c r="J105" s="177"/>
      <c r="K105" s="178">
        <f>ROUND(E105*J105,2)</f>
        <v>0</v>
      </c>
      <c r="L105" s="178">
        <v>15</v>
      </c>
      <c r="M105" s="178">
        <f>G105*(1+L105/100)</f>
        <v>0</v>
      </c>
      <c r="N105" s="178">
        <v>0</v>
      </c>
      <c r="O105" s="178">
        <f>ROUND(E105*N105,2)</f>
        <v>0</v>
      </c>
      <c r="P105" s="178">
        <v>0</v>
      </c>
      <c r="Q105" s="178">
        <f>ROUND(E105*P105,2)</f>
        <v>0</v>
      </c>
      <c r="R105" s="178"/>
      <c r="S105" s="178"/>
      <c r="T105" s="179">
        <v>0</v>
      </c>
      <c r="U105" s="178">
        <f>ROUND(E105*T105,2)</f>
        <v>0</v>
      </c>
      <c r="V105" s="162"/>
      <c r="W105" s="162"/>
      <c r="X105" s="162"/>
      <c r="Y105" s="162"/>
      <c r="Z105" s="162"/>
      <c r="AA105" s="162"/>
      <c r="AB105" s="162"/>
      <c r="AC105" s="162"/>
      <c r="AD105" s="162"/>
      <c r="AE105" s="162" t="s">
        <v>126</v>
      </c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</row>
    <row r="106" spans="1:60" outlineLevel="1" x14ac:dyDescent="0.2">
      <c r="A106" s="163">
        <v>91</v>
      </c>
      <c r="B106" s="168" t="s">
        <v>129</v>
      </c>
      <c r="C106" s="204" t="s">
        <v>953</v>
      </c>
      <c r="D106" s="170" t="s">
        <v>643</v>
      </c>
      <c r="E106" s="173">
        <v>12</v>
      </c>
      <c r="F106" s="177"/>
      <c r="G106" s="178">
        <f>ROUND(E106*F106,2)</f>
        <v>0</v>
      </c>
      <c r="H106" s="177"/>
      <c r="I106" s="178">
        <f>ROUND(E106*H106,2)</f>
        <v>0</v>
      </c>
      <c r="J106" s="177"/>
      <c r="K106" s="178">
        <f>ROUND(E106*J106,2)</f>
        <v>0</v>
      </c>
      <c r="L106" s="178">
        <v>15</v>
      </c>
      <c r="M106" s="178">
        <f>G106*(1+L106/100)</f>
        <v>0</v>
      </c>
      <c r="N106" s="178">
        <v>0</v>
      </c>
      <c r="O106" s="178">
        <f>ROUND(E106*N106,2)</f>
        <v>0</v>
      </c>
      <c r="P106" s="178">
        <v>0</v>
      </c>
      <c r="Q106" s="178">
        <f>ROUND(E106*P106,2)</f>
        <v>0</v>
      </c>
      <c r="R106" s="178"/>
      <c r="S106" s="178"/>
      <c r="T106" s="179">
        <v>0</v>
      </c>
      <c r="U106" s="178">
        <f>ROUND(E106*T106,2)</f>
        <v>0</v>
      </c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 t="s">
        <v>126</v>
      </c>
      <c r="AF106" s="162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</row>
    <row r="107" spans="1:60" ht="22.5" outlineLevel="1" x14ac:dyDescent="0.2">
      <c r="A107" s="163">
        <v>92</v>
      </c>
      <c r="B107" s="168" t="s">
        <v>129</v>
      </c>
      <c r="C107" s="204" t="s">
        <v>952</v>
      </c>
      <c r="D107" s="170" t="s">
        <v>643</v>
      </c>
      <c r="E107" s="173">
        <v>0</v>
      </c>
      <c r="F107" s="177"/>
      <c r="G107" s="178">
        <f>ROUND(E107*F107,2)</f>
        <v>0</v>
      </c>
      <c r="H107" s="177"/>
      <c r="I107" s="178">
        <f>ROUND(E107*H107,2)</f>
        <v>0</v>
      </c>
      <c r="J107" s="177"/>
      <c r="K107" s="178">
        <f>ROUND(E107*J107,2)</f>
        <v>0</v>
      </c>
      <c r="L107" s="178">
        <v>15</v>
      </c>
      <c r="M107" s="178">
        <f>G107*(1+L107/100)</f>
        <v>0</v>
      </c>
      <c r="N107" s="178">
        <v>0</v>
      </c>
      <c r="O107" s="178">
        <f>ROUND(E107*N107,2)</f>
        <v>0</v>
      </c>
      <c r="P107" s="178">
        <v>0</v>
      </c>
      <c r="Q107" s="178">
        <f>ROUND(E107*P107,2)</f>
        <v>0</v>
      </c>
      <c r="R107" s="178"/>
      <c r="S107" s="178"/>
      <c r="T107" s="179">
        <v>0</v>
      </c>
      <c r="U107" s="178">
        <f>ROUND(E107*T107,2)</f>
        <v>0</v>
      </c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 t="s">
        <v>126</v>
      </c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</row>
    <row r="108" spans="1:60" outlineLevel="1" x14ac:dyDescent="0.2">
      <c r="A108" s="163">
        <v>93</v>
      </c>
      <c r="B108" s="168" t="s">
        <v>129</v>
      </c>
      <c r="C108" s="204" t="s">
        <v>951</v>
      </c>
      <c r="D108" s="170" t="s">
        <v>643</v>
      </c>
      <c r="E108" s="173">
        <v>10</v>
      </c>
      <c r="F108" s="177"/>
      <c r="G108" s="178">
        <f>ROUND(E108*F108,2)</f>
        <v>0</v>
      </c>
      <c r="H108" s="177"/>
      <c r="I108" s="178">
        <f>ROUND(E108*H108,2)</f>
        <v>0</v>
      </c>
      <c r="J108" s="177"/>
      <c r="K108" s="178">
        <f>ROUND(E108*J108,2)</f>
        <v>0</v>
      </c>
      <c r="L108" s="178">
        <v>15</v>
      </c>
      <c r="M108" s="178">
        <f>G108*(1+L108/100)</f>
        <v>0</v>
      </c>
      <c r="N108" s="178">
        <v>0</v>
      </c>
      <c r="O108" s="178">
        <f>ROUND(E108*N108,2)</f>
        <v>0</v>
      </c>
      <c r="P108" s="178">
        <v>0</v>
      </c>
      <c r="Q108" s="178">
        <f>ROUND(E108*P108,2)</f>
        <v>0</v>
      </c>
      <c r="R108" s="178"/>
      <c r="S108" s="178"/>
      <c r="T108" s="179">
        <v>0</v>
      </c>
      <c r="U108" s="178">
        <f>ROUND(E108*T108,2)</f>
        <v>0</v>
      </c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 t="s">
        <v>126</v>
      </c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</row>
    <row r="109" spans="1:60" ht="22.5" outlineLevel="1" x14ac:dyDescent="0.2">
      <c r="A109" s="163">
        <v>94</v>
      </c>
      <c r="B109" s="168" t="s">
        <v>129</v>
      </c>
      <c r="C109" s="204" t="s">
        <v>950</v>
      </c>
      <c r="D109" s="170" t="s">
        <v>345</v>
      </c>
      <c r="E109" s="173">
        <v>45</v>
      </c>
      <c r="F109" s="177"/>
      <c r="G109" s="178">
        <f>ROUND(E109*F109,2)</f>
        <v>0</v>
      </c>
      <c r="H109" s="177"/>
      <c r="I109" s="178">
        <f>ROUND(E109*H109,2)</f>
        <v>0</v>
      </c>
      <c r="J109" s="177"/>
      <c r="K109" s="178">
        <f>ROUND(E109*J109,2)</f>
        <v>0</v>
      </c>
      <c r="L109" s="178">
        <v>15</v>
      </c>
      <c r="M109" s="178">
        <f>G109*(1+L109/100)</f>
        <v>0</v>
      </c>
      <c r="N109" s="178">
        <v>0</v>
      </c>
      <c r="O109" s="178">
        <f>ROUND(E109*N109,2)</f>
        <v>0</v>
      </c>
      <c r="P109" s="178">
        <v>0</v>
      </c>
      <c r="Q109" s="178">
        <f>ROUND(E109*P109,2)</f>
        <v>0</v>
      </c>
      <c r="R109" s="178"/>
      <c r="S109" s="178"/>
      <c r="T109" s="179">
        <v>0</v>
      </c>
      <c r="U109" s="178">
        <f>ROUND(E109*T109,2)</f>
        <v>0</v>
      </c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 t="s">
        <v>126</v>
      </c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</row>
    <row r="110" spans="1:60" ht="22.5" outlineLevel="1" x14ac:dyDescent="0.2">
      <c r="A110" s="163">
        <v>95</v>
      </c>
      <c r="B110" s="168" t="s">
        <v>129</v>
      </c>
      <c r="C110" s="204" t="s">
        <v>949</v>
      </c>
      <c r="D110" s="170" t="s">
        <v>345</v>
      </c>
      <c r="E110" s="173">
        <v>120</v>
      </c>
      <c r="F110" s="177"/>
      <c r="G110" s="178">
        <f>ROUND(E110*F110,2)</f>
        <v>0</v>
      </c>
      <c r="H110" s="177"/>
      <c r="I110" s="178">
        <f>ROUND(E110*H110,2)</f>
        <v>0</v>
      </c>
      <c r="J110" s="177"/>
      <c r="K110" s="178">
        <f>ROUND(E110*J110,2)</f>
        <v>0</v>
      </c>
      <c r="L110" s="178">
        <v>15</v>
      </c>
      <c r="M110" s="178">
        <f>G110*(1+L110/100)</f>
        <v>0</v>
      </c>
      <c r="N110" s="178">
        <v>0</v>
      </c>
      <c r="O110" s="178">
        <f>ROUND(E110*N110,2)</f>
        <v>0</v>
      </c>
      <c r="P110" s="178">
        <v>0</v>
      </c>
      <c r="Q110" s="178">
        <f>ROUND(E110*P110,2)</f>
        <v>0</v>
      </c>
      <c r="R110" s="178"/>
      <c r="S110" s="178"/>
      <c r="T110" s="179">
        <v>0</v>
      </c>
      <c r="U110" s="178">
        <f>ROUND(E110*T110,2)</f>
        <v>0</v>
      </c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 t="s">
        <v>126</v>
      </c>
      <c r="AF110" s="162"/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</row>
    <row r="111" spans="1:60" outlineLevel="1" x14ac:dyDescent="0.2">
      <c r="A111" s="163">
        <v>96</v>
      </c>
      <c r="B111" s="168" t="s">
        <v>129</v>
      </c>
      <c r="C111" s="204" t="s">
        <v>948</v>
      </c>
      <c r="D111" s="170" t="s">
        <v>643</v>
      </c>
      <c r="E111" s="173">
        <v>32</v>
      </c>
      <c r="F111" s="177"/>
      <c r="G111" s="178">
        <f>ROUND(E111*F111,2)</f>
        <v>0</v>
      </c>
      <c r="H111" s="177"/>
      <c r="I111" s="178">
        <f>ROUND(E111*H111,2)</f>
        <v>0</v>
      </c>
      <c r="J111" s="177"/>
      <c r="K111" s="178">
        <f>ROUND(E111*J111,2)</f>
        <v>0</v>
      </c>
      <c r="L111" s="178">
        <v>15</v>
      </c>
      <c r="M111" s="178">
        <f>G111*(1+L111/100)</f>
        <v>0</v>
      </c>
      <c r="N111" s="178">
        <v>0</v>
      </c>
      <c r="O111" s="178">
        <f>ROUND(E111*N111,2)</f>
        <v>0</v>
      </c>
      <c r="P111" s="178">
        <v>0</v>
      </c>
      <c r="Q111" s="178">
        <f>ROUND(E111*P111,2)</f>
        <v>0</v>
      </c>
      <c r="R111" s="178"/>
      <c r="S111" s="178"/>
      <c r="T111" s="179">
        <v>0</v>
      </c>
      <c r="U111" s="178">
        <f>ROUND(E111*T111,2)</f>
        <v>0</v>
      </c>
      <c r="V111" s="162"/>
      <c r="W111" s="162"/>
      <c r="X111" s="162"/>
      <c r="Y111" s="162"/>
      <c r="Z111" s="162"/>
      <c r="AA111" s="162"/>
      <c r="AB111" s="162"/>
      <c r="AC111" s="162"/>
      <c r="AD111" s="162"/>
      <c r="AE111" s="162" t="s">
        <v>126</v>
      </c>
      <c r="AF111" s="162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  <c r="BF111" s="162"/>
      <c r="BG111" s="162"/>
      <c r="BH111" s="162"/>
    </row>
    <row r="112" spans="1:60" outlineLevel="1" x14ac:dyDescent="0.2">
      <c r="A112" s="163">
        <v>97</v>
      </c>
      <c r="B112" s="168" t="s">
        <v>129</v>
      </c>
      <c r="C112" s="204" t="s">
        <v>947</v>
      </c>
      <c r="D112" s="170" t="s">
        <v>643</v>
      </c>
      <c r="E112" s="173">
        <v>12</v>
      </c>
      <c r="F112" s="177"/>
      <c r="G112" s="178">
        <f>ROUND(E112*F112,2)</f>
        <v>0</v>
      </c>
      <c r="H112" s="177"/>
      <c r="I112" s="178">
        <f>ROUND(E112*H112,2)</f>
        <v>0</v>
      </c>
      <c r="J112" s="177"/>
      <c r="K112" s="178">
        <f>ROUND(E112*J112,2)</f>
        <v>0</v>
      </c>
      <c r="L112" s="178">
        <v>15</v>
      </c>
      <c r="M112" s="178">
        <f>G112*(1+L112/100)</f>
        <v>0</v>
      </c>
      <c r="N112" s="178">
        <v>0</v>
      </c>
      <c r="O112" s="178">
        <f>ROUND(E112*N112,2)</f>
        <v>0</v>
      </c>
      <c r="P112" s="178">
        <v>0</v>
      </c>
      <c r="Q112" s="178">
        <f>ROUND(E112*P112,2)</f>
        <v>0</v>
      </c>
      <c r="R112" s="178"/>
      <c r="S112" s="178"/>
      <c r="T112" s="179">
        <v>0</v>
      </c>
      <c r="U112" s="178">
        <f>ROUND(E112*T112,2)</f>
        <v>0</v>
      </c>
      <c r="V112" s="162"/>
      <c r="W112" s="162"/>
      <c r="X112" s="162"/>
      <c r="Y112" s="162"/>
      <c r="Z112" s="162"/>
      <c r="AA112" s="162"/>
      <c r="AB112" s="162"/>
      <c r="AC112" s="162"/>
      <c r="AD112" s="162"/>
      <c r="AE112" s="162" t="s">
        <v>126</v>
      </c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</row>
    <row r="113" spans="1:60" outlineLevel="1" x14ac:dyDescent="0.2">
      <c r="A113" s="163">
        <v>98</v>
      </c>
      <c r="B113" s="168" t="s">
        <v>129</v>
      </c>
      <c r="C113" s="204" t="s">
        <v>946</v>
      </c>
      <c r="D113" s="170" t="s">
        <v>643</v>
      </c>
      <c r="E113" s="173">
        <v>12</v>
      </c>
      <c r="F113" s="177"/>
      <c r="G113" s="178">
        <f>ROUND(E113*F113,2)</f>
        <v>0</v>
      </c>
      <c r="H113" s="177"/>
      <c r="I113" s="178">
        <f>ROUND(E113*H113,2)</f>
        <v>0</v>
      </c>
      <c r="J113" s="177"/>
      <c r="K113" s="178">
        <f>ROUND(E113*J113,2)</f>
        <v>0</v>
      </c>
      <c r="L113" s="178">
        <v>15</v>
      </c>
      <c r="M113" s="178">
        <f>G113*(1+L113/100)</f>
        <v>0</v>
      </c>
      <c r="N113" s="178">
        <v>0</v>
      </c>
      <c r="O113" s="178">
        <f>ROUND(E113*N113,2)</f>
        <v>0</v>
      </c>
      <c r="P113" s="178">
        <v>0</v>
      </c>
      <c r="Q113" s="178">
        <f>ROUND(E113*P113,2)</f>
        <v>0</v>
      </c>
      <c r="R113" s="178"/>
      <c r="S113" s="178"/>
      <c r="T113" s="179">
        <v>0</v>
      </c>
      <c r="U113" s="178">
        <f>ROUND(E113*T113,2)</f>
        <v>0</v>
      </c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 t="s">
        <v>126</v>
      </c>
      <c r="AF113" s="162"/>
      <c r="AG113" s="162"/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</row>
    <row r="114" spans="1:60" outlineLevel="1" x14ac:dyDescent="0.2">
      <c r="A114" s="163">
        <v>99</v>
      </c>
      <c r="B114" s="168" t="s">
        <v>129</v>
      </c>
      <c r="C114" s="204" t="s">
        <v>945</v>
      </c>
      <c r="D114" s="170" t="s">
        <v>643</v>
      </c>
      <c r="E114" s="173">
        <v>12</v>
      </c>
      <c r="F114" s="177"/>
      <c r="G114" s="178">
        <f>ROUND(E114*F114,2)</f>
        <v>0</v>
      </c>
      <c r="H114" s="177"/>
      <c r="I114" s="178">
        <f>ROUND(E114*H114,2)</f>
        <v>0</v>
      </c>
      <c r="J114" s="177"/>
      <c r="K114" s="178">
        <f>ROUND(E114*J114,2)</f>
        <v>0</v>
      </c>
      <c r="L114" s="178">
        <v>15</v>
      </c>
      <c r="M114" s="178">
        <f>G114*(1+L114/100)</f>
        <v>0</v>
      </c>
      <c r="N114" s="178">
        <v>0</v>
      </c>
      <c r="O114" s="178">
        <f>ROUND(E114*N114,2)</f>
        <v>0</v>
      </c>
      <c r="P114" s="178">
        <v>0</v>
      </c>
      <c r="Q114" s="178">
        <f>ROUND(E114*P114,2)</f>
        <v>0</v>
      </c>
      <c r="R114" s="178"/>
      <c r="S114" s="178"/>
      <c r="T114" s="179">
        <v>0</v>
      </c>
      <c r="U114" s="178">
        <f>ROUND(E114*T114,2)</f>
        <v>0</v>
      </c>
      <c r="V114" s="162"/>
      <c r="W114" s="162"/>
      <c r="X114" s="162"/>
      <c r="Y114" s="162"/>
      <c r="Z114" s="162"/>
      <c r="AA114" s="162"/>
      <c r="AB114" s="162"/>
      <c r="AC114" s="162"/>
      <c r="AD114" s="162"/>
      <c r="AE114" s="162" t="s">
        <v>126</v>
      </c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162"/>
      <c r="AY114" s="162"/>
      <c r="AZ114" s="162"/>
      <c r="BA114" s="162"/>
      <c r="BB114" s="162"/>
      <c r="BC114" s="162"/>
      <c r="BD114" s="162"/>
      <c r="BE114" s="162"/>
      <c r="BF114" s="162"/>
      <c r="BG114" s="162"/>
      <c r="BH114" s="162"/>
    </row>
    <row r="115" spans="1:60" outlineLevel="1" x14ac:dyDescent="0.2">
      <c r="A115" s="163">
        <v>100</v>
      </c>
      <c r="B115" s="168" t="s">
        <v>129</v>
      </c>
      <c r="C115" s="204" t="s">
        <v>944</v>
      </c>
      <c r="D115" s="170" t="s">
        <v>643</v>
      </c>
      <c r="E115" s="173">
        <v>12</v>
      </c>
      <c r="F115" s="177"/>
      <c r="G115" s="178">
        <f>ROUND(E115*F115,2)</f>
        <v>0</v>
      </c>
      <c r="H115" s="177"/>
      <c r="I115" s="178">
        <f>ROUND(E115*H115,2)</f>
        <v>0</v>
      </c>
      <c r="J115" s="177"/>
      <c r="K115" s="178">
        <f>ROUND(E115*J115,2)</f>
        <v>0</v>
      </c>
      <c r="L115" s="178">
        <v>15</v>
      </c>
      <c r="M115" s="178">
        <f>G115*(1+L115/100)</f>
        <v>0</v>
      </c>
      <c r="N115" s="178">
        <v>0</v>
      </c>
      <c r="O115" s="178">
        <f>ROUND(E115*N115,2)</f>
        <v>0</v>
      </c>
      <c r="P115" s="178">
        <v>0</v>
      </c>
      <c r="Q115" s="178">
        <f>ROUND(E115*P115,2)</f>
        <v>0</v>
      </c>
      <c r="R115" s="178"/>
      <c r="S115" s="178"/>
      <c r="T115" s="179">
        <v>0</v>
      </c>
      <c r="U115" s="178">
        <f>ROUND(E115*T115,2)</f>
        <v>0</v>
      </c>
      <c r="V115" s="162"/>
      <c r="W115" s="162"/>
      <c r="X115" s="162"/>
      <c r="Y115" s="162"/>
      <c r="Z115" s="162"/>
      <c r="AA115" s="162"/>
      <c r="AB115" s="162"/>
      <c r="AC115" s="162"/>
      <c r="AD115" s="162"/>
      <c r="AE115" s="162" t="s">
        <v>126</v>
      </c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</row>
    <row r="116" spans="1:60" outlineLevel="1" x14ac:dyDescent="0.2">
      <c r="A116" s="163">
        <v>101</v>
      </c>
      <c r="B116" s="168" t="s">
        <v>129</v>
      </c>
      <c r="C116" s="204" t="s">
        <v>943</v>
      </c>
      <c r="D116" s="170" t="s">
        <v>345</v>
      </c>
      <c r="E116" s="173">
        <v>0</v>
      </c>
      <c r="F116" s="177"/>
      <c r="G116" s="178">
        <f>ROUND(E116*F116,2)</f>
        <v>0</v>
      </c>
      <c r="H116" s="177"/>
      <c r="I116" s="178">
        <f>ROUND(E116*H116,2)</f>
        <v>0</v>
      </c>
      <c r="J116" s="177"/>
      <c r="K116" s="178">
        <f>ROUND(E116*J116,2)</f>
        <v>0</v>
      </c>
      <c r="L116" s="178">
        <v>15</v>
      </c>
      <c r="M116" s="178">
        <f>G116*(1+L116/100)</f>
        <v>0</v>
      </c>
      <c r="N116" s="178">
        <v>0</v>
      </c>
      <c r="O116" s="178">
        <f>ROUND(E116*N116,2)</f>
        <v>0</v>
      </c>
      <c r="P116" s="178">
        <v>0</v>
      </c>
      <c r="Q116" s="178">
        <f>ROUND(E116*P116,2)</f>
        <v>0</v>
      </c>
      <c r="R116" s="178"/>
      <c r="S116" s="178"/>
      <c r="T116" s="179">
        <v>0</v>
      </c>
      <c r="U116" s="178">
        <f>ROUND(E116*T116,2)</f>
        <v>0</v>
      </c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 t="s">
        <v>126</v>
      </c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  <c r="BF116" s="162"/>
      <c r="BG116" s="162"/>
      <c r="BH116" s="162"/>
    </row>
    <row r="117" spans="1:60" ht="22.5" outlineLevel="1" x14ac:dyDescent="0.2">
      <c r="A117" s="163">
        <v>102</v>
      </c>
      <c r="B117" s="168" t="s">
        <v>129</v>
      </c>
      <c r="C117" s="204" t="s">
        <v>942</v>
      </c>
      <c r="D117" s="170" t="s">
        <v>643</v>
      </c>
      <c r="E117" s="173">
        <v>0</v>
      </c>
      <c r="F117" s="177"/>
      <c r="G117" s="178">
        <f>ROUND(E117*F117,2)</f>
        <v>0</v>
      </c>
      <c r="H117" s="177"/>
      <c r="I117" s="178">
        <f>ROUND(E117*H117,2)</f>
        <v>0</v>
      </c>
      <c r="J117" s="177"/>
      <c r="K117" s="178">
        <f>ROUND(E117*J117,2)</f>
        <v>0</v>
      </c>
      <c r="L117" s="178">
        <v>15</v>
      </c>
      <c r="M117" s="178">
        <f>G117*(1+L117/100)</f>
        <v>0</v>
      </c>
      <c r="N117" s="178">
        <v>0</v>
      </c>
      <c r="O117" s="178">
        <f>ROUND(E117*N117,2)</f>
        <v>0</v>
      </c>
      <c r="P117" s="178">
        <v>0</v>
      </c>
      <c r="Q117" s="178">
        <f>ROUND(E117*P117,2)</f>
        <v>0</v>
      </c>
      <c r="R117" s="178"/>
      <c r="S117" s="178"/>
      <c r="T117" s="179">
        <v>0</v>
      </c>
      <c r="U117" s="178">
        <f>ROUND(E117*T117,2)</f>
        <v>0</v>
      </c>
      <c r="V117" s="162"/>
      <c r="W117" s="162"/>
      <c r="X117" s="162"/>
      <c r="Y117" s="162"/>
      <c r="Z117" s="162"/>
      <c r="AA117" s="162"/>
      <c r="AB117" s="162"/>
      <c r="AC117" s="162"/>
      <c r="AD117" s="162"/>
      <c r="AE117" s="162" t="s">
        <v>126</v>
      </c>
      <c r="AF117" s="162"/>
      <c r="AG117" s="162"/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</row>
    <row r="118" spans="1:60" outlineLevel="1" x14ac:dyDescent="0.2">
      <c r="A118" s="163">
        <v>103</v>
      </c>
      <c r="B118" s="168" t="s">
        <v>129</v>
      </c>
      <c r="C118" s="204" t="s">
        <v>941</v>
      </c>
      <c r="D118" s="170" t="s">
        <v>643</v>
      </c>
      <c r="E118" s="173">
        <v>0</v>
      </c>
      <c r="F118" s="177"/>
      <c r="G118" s="178">
        <f>ROUND(E118*F118,2)</f>
        <v>0</v>
      </c>
      <c r="H118" s="177"/>
      <c r="I118" s="178">
        <f>ROUND(E118*H118,2)</f>
        <v>0</v>
      </c>
      <c r="J118" s="177"/>
      <c r="K118" s="178">
        <f>ROUND(E118*J118,2)</f>
        <v>0</v>
      </c>
      <c r="L118" s="178">
        <v>15</v>
      </c>
      <c r="M118" s="178">
        <f>G118*(1+L118/100)</f>
        <v>0</v>
      </c>
      <c r="N118" s="178">
        <v>0</v>
      </c>
      <c r="O118" s="178">
        <f>ROUND(E118*N118,2)</f>
        <v>0</v>
      </c>
      <c r="P118" s="178">
        <v>0</v>
      </c>
      <c r="Q118" s="178">
        <f>ROUND(E118*P118,2)</f>
        <v>0</v>
      </c>
      <c r="R118" s="178"/>
      <c r="S118" s="178"/>
      <c r="T118" s="179">
        <v>0</v>
      </c>
      <c r="U118" s="178">
        <f>ROUND(E118*T118,2)</f>
        <v>0</v>
      </c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 t="s">
        <v>126</v>
      </c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</row>
    <row r="119" spans="1:60" outlineLevel="1" x14ac:dyDescent="0.2">
      <c r="A119" s="163">
        <v>104</v>
      </c>
      <c r="B119" s="168" t="s">
        <v>129</v>
      </c>
      <c r="C119" s="204" t="s">
        <v>940</v>
      </c>
      <c r="D119" s="170" t="s">
        <v>643</v>
      </c>
      <c r="E119" s="173">
        <v>0</v>
      </c>
      <c r="F119" s="177"/>
      <c r="G119" s="178">
        <f>ROUND(E119*F119,2)</f>
        <v>0</v>
      </c>
      <c r="H119" s="177"/>
      <c r="I119" s="178">
        <f>ROUND(E119*H119,2)</f>
        <v>0</v>
      </c>
      <c r="J119" s="177"/>
      <c r="K119" s="178">
        <f>ROUND(E119*J119,2)</f>
        <v>0</v>
      </c>
      <c r="L119" s="178">
        <v>15</v>
      </c>
      <c r="M119" s="178">
        <f>G119*(1+L119/100)</f>
        <v>0</v>
      </c>
      <c r="N119" s="178">
        <v>0</v>
      </c>
      <c r="O119" s="178">
        <f>ROUND(E119*N119,2)</f>
        <v>0</v>
      </c>
      <c r="P119" s="178">
        <v>0</v>
      </c>
      <c r="Q119" s="178">
        <f>ROUND(E119*P119,2)</f>
        <v>0</v>
      </c>
      <c r="R119" s="178"/>
      <c r="S119" s="178"/>
      <c r="T119" s="179">
        <v>0</v>
      </c>
      <c r="U119" s="178">
        <f>ROUND(E119*T119,2)</f>
        <v>0</v>
      </c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 t="s">
        <v>126</v>
      </c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</row>
    <row r="120" spans="1:60" outlineLevel="1" x14ac:dyDescent="0.2">
      <c r="A120" s="163">
        <v>105</v>
      </c>
      <c r="B120" s="168" t="s">
        <v>129</v>
      </c>
      <c r="C120" s="204" t="s">
        <v>939</v>
      </c>
      <c r="D120" s="170" t="s">
        <v>643</v>
      </c>
      <c r="E120" s="173">
        <v>0</v>
      </c>
      <c r="F120" s="177"/>
      <c r="G120" s="178">
        <f>ROUND(E120*F120,2)</f>
        <v>0</v>
      </c>
      <c r="H120" s="177"/>
      <c r="I120" s="178">
        <f>ROUND(E120*H120,2)</f>
        <v>0</v>
      </c>
      <c r="J120" s="177"/>
      <c r="K120" s="178">
        <f>ROUND(E120*J120,2)</f>
        <v>0</v>
      </c>
      <c r="L120" s="178">
        <v>15</v>
      </c>
      <c r="M120" s="178">
        <f>G120*(1+L120/100)</f>
        <v>0</v>
      </c>
      <c r="N120" s="178">
        <v>0</v>
      </c>
      <c r="O120" s="178">
        <f>ROUND(E120*N120,2)</f>
        <v>0</v>
      </c>
      <c r="P120" s="178">
        <v>0</v>
      </c>
      <c r="Q120" s="178">
        <f>ROUND(E120*P120,2)</f>
        <v>0</v>
      </c>
      <c r="R120" s="178"/>
      <c r="S120" s="178"/>
      <c r="T120" s="179">
        <v>0</v>
      </c>
      <c r="U120" s="178">
        <f>ROUND(E120*T120,2)</f>
        <v>0</v>
      </c>
      <c r="V120" s="162"/>
      <c r="W120" s="162"/>
      <c r="X120" s="162"/>
      <c r="Y120" s="162"/>
      <c r="Z120" s="162"/>
      <c r="AA120" s="162"/>
      <c r="AB120" s="162"/>
      <c r="AC120" s="162"/>
      <c r="AD120" s="162"/>
      <c r="AE120" s="162" t="s">
        <v>126</v>
      </c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</row>
    <row r="121" spans="1:60" outlineLevel="1" x14ac:dyDescent="0.2">
      <c r="A121" s="163">
        <v>106</v>
      </c>
      <c r="B121" s="168" t="s">
        <v>129</v>
      </c>
      <c r="C121" s="204" t="s">
        <v>938</v>
      </c>
      <c r="D121" s="170" t="s">
        <v>643</v>
      </c>
      <c r="E121" s="173">
        <v>0</v>
      </c>
      <c r="F121" s="177"/>
      <c r="G121" s="178">
        <f>ROUND(E121*F121,2)</f>
        <v>0</v>
      </c>
      <c r="H121" s="177"/>
      <c r="I121" s="178">
        <f>ROUND(E121*H121,2)</f>
        <v>0</v>
      </c>
      <c r="J121" s="177"/>
      <c r="K121" s="178">
        <f>ROUND(E121*J121,2)</f>
        <v>0</v>
      </c>
      <c r="L121" s="178">
        <v>15</v>
      </c>
      <c r="M121" s="178">
        <f>G121*(1+L121/100)</f>
        <v>0</v>
      </c>
      <c r="N121" s="178">
        <v>0</v>
      </c>
      <c r="O121" s="178">
        <f>ROUND(E121*N121,2)</f>
        <v>0</v>
      </c>
      <c r="P121" s="178">
        <v>0</v>
      </c>
      <c r="Q121" s="178">
        <f>ROUND(E121*P121,2)</f>
        <v>0</v>
      </c>
      <c r="R121" s="178"/>
      <c r="S121" s="178"/>
      <c r="T121" s="179">
        <v>0</v>
      </c>
      <c r="U121" s="178">
        <f>ROUND(E121*T121,2)</f>
        <v>0</v>
      </c>
      <c r="V121" s="162"/>
      <c r="W121" s="162"/>
      <c r="X121" s="162"/>
      <c r="Y121" s="162"/>
      <c r="Z121" s="162"/>
      <c r="AA121" s="162"/>
      <c r="AB121" s="162"/>
      <c r="AC121" s="162"/>
      <c r="AD121" s="162"/>
      <c r="AE121" s="162" t="s">
        <v>126</v>
      </c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</row>
    <row r="122" spans="1:60" ht="22.5" outlineLevel="1" x14ac:dyDescent="0.2">
      <c r="A122" s="163">
        <v>107</v>
      </c>
      <c r="B122" s="168" t="s">
        <v>129</v>
      </c>
      <c r="C122" s="204" t="s">
        <v>937</v>
      </c>
      <c r="D122" s="170" t="s">
        <v>643</v>
      </c>
      <c r="E122" s="173">
        <v>0</v>
      </c>
      <c r="F122" s="177"/>
      <c r="G122" s="178">
        <f>ROUND(E122*F122,2)</f>
        <v>0</v>
      </c>
      <c r="H122" s="177"/>
      <c r="I122" s="178">
        <f>ROUND(E122*H122,2)</f>
        <v>0</v>
      </c>
      <c r="J122" s="177"/>
      <c r="K122" s="178">
        <f>ROUND(E122*J122,2)</f>
        <v>0</v>
      </c>
      <c r="L122" s="178">
        <v>15</v>
      </c>
      <c r="M122" s="178">
        <f>G122*(1+L122/100)</f>
        <v>0</v>
      </c>
      <c r="N122" s="178">
        <v>0</v>
      </c>
      <c r="O122" s="178">
        <f>ROUND(E122*N122,2)</f>
        <v>0</v>
      </c>
      <c r="P122" s="178">
        <v>0</v>
      </c>
      <c r="Q122" s="178">
        <f>ROUND(E122*P122,2)</f>
        <v>0</v>
      </c>
      <c r="R122" s="178"/>
      <c r="S122" s="178"/>
      <c r="T122" s="179">
        <v>0</v>
      </c>
      <c r="U122" s="178">
        <f>ROUND(E122*T122,2)</f>
        <v>0</v>
      </c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 t="s">
        <v>126</v>
      </c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</row>
    <row r="123" spans="1:60" ht="22.5" outlineLevel="1" x14ac:dyDescent="0.2">
      <c r="A123" s="163">
        <v>108</v>
      </c>
      <c r="B123" s="168" t="s">
        <v>129</v>
      </c>
      <c r="C123" s="204" t="s">
        <v>936</v>
      </c>
      <c r="D123" s="170" t="s">
        <v>345</v>
      </c>
      <c r="E123" s="173">
        <v>375</v>
      </c>
      <c r="F123" s="177"/>
      <c r="G123" s="178">
        <f>ROUND(E123*F123,2)</f>
        <v>0</v>
      </c>
      <c r="H123" s="177"/>
      <c r="I123" s="178">
        <f>ROUND(E123*H123,2)</f>
        <v>0</v>
      </c>
      <c r="J123" s="177"/>
      <c r="K123" s="178">
        <f>ROUND(E123*J123,2)</f>
        <v>0</v>
      </c>
      <c r="L123" s="178">
        <v>15</v>
      </c>
      <c r="M123" s="178">
        <f>G123*(1+L123/100)</f>
        <v>0</v>
      </c>
      <c r="N123" s="178">
        <v>0</v>
      </c>
      <c r="O123" s="178">
        <f>ROUND(E123*N123,2)</f>
        <v>0</v>
      </c>
      <c r="P123" s="178">
        <v>0</v>
      </c>
      <c r="Q123" s="178">
        <f>ROUND(E123*P123,2)</f>
        <v>0</v>
      </c>
      <c r="R123" s="178"/>
      <c r="S123" s="178"/>
      <c r="T123" s="179">
        <v>0</v>
      </c>
      <c r="U123" s="178">
        <f>ROUND(E123*T123,2)</f>
        <v>0</v>
      </c>
      <c r="V123" s="162"/>
      <c r="W123" s="162"/>
      <c r="X123" s="162"/>
      <c r="Y123" s="162"/>
      <c r="Z123" s="162"/>
      <c r="AA123" s="162"/>
      <c r="AB123" s="162"/>
      <c r="AC123" s="162"/>
      <c r="AD123" s="162"/>
      <c r="AE123" s="162" t="s">
        <v>126</v>
      </c>
      <c r="AF123" s="162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</row>
    <row r="124" spans="1:60" ht="22.5" outlineLevel="1" x14ac:dyDescent="0.2">
      <c r="A124" s="163">
        <v>109</v>
      </c>
      <c r="B124" s="168" t="s">
        <v>129</v>
      </c>
      <c r="C124" s="204" t="s">
        <v>935</v>
      </c>
      <c r="D124" s="170" t="s">
        <v>345</v>
      </c>
      <c r="E124" s="173">
        <v>0</v>
      </c>
      <c r="F124" s="177"/>
      <c r="G124" s="178">
        <f>ROUND(E124*F124,2)</f>
        <v>0</v>
      </c>
      <c r="H124" s="177"/>
      <c r="I124" s="178">
        <f>ROUND(E124*H124,2)</f>
        <v>0</v>
      </c>
      <c r="J124" s="177"/>
      <c r="K124" s="178">
        <f>ROUND(E124*J124,2)</f>
        <v>0</v>
      </c>
      <c r="L124" s="178">
        <v>15</v>
      </c>
      <c r="M124" s="178">
        <f>G124*(1+L124/100)</f>
        <v>0</v>
      </c>
      <c r="N124" s="178">
        <v>0</v>
      </c>
      <c r="O124" s="178">
        <f>ROUND(E124*N124,2)</f>
        <v>0</v>
      </c>
      <c r="P124" s="178">
        <v>0</v>
      </c>
      <c r="Q124" s="178">
        <f>ROUND(E124*P124,2)</f>
        <v>0</v>
      </c>
      <c r="R124" s="178"/>
      <c r="S124" s="178"/>
      <c r="T124" s="179">
        <v>0</v>
      </c>
      <c r="U124" s="178">
        <f>ROUND(E124*T124,2)</f>
        <v>0</v>
      </c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 t="s">
        <v>126</v>
      </c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</row>
    <row r="125" spans="1:60" ht="22.5" outlineLevel="1" x14ac:dyDescent="0.2">
      <c r="A125" s="163">
        <v>110</v>
      </c>
      <c r="B125" s="168" t="s">
        <v>129</v>
      </c>
      <c r="C125" s="204" t="s">
        <v>934</v>
      </c>
      <c r="D125" s="170" t="s">
        <v>345</v>
      </c>
      <c r="E125" s="173">
        <v>0</v>
      </c>
      <c r="F125" s="177"/>
      <c r="G125" s="178">
        <f>ROUND(E125*F125,2)</f>
        <v>0</v>
      </c>
      <c r="H125" s="177"/>
      <c r="I125" s="178">
        <f>ROUND(E125*H125,2)</f>
        <v>0</v>
      </c>
      <c r="J125" s="177"/>
      <c r="K125" s="178">
        <f>ROUND(E125*J125,2)</f>
        <v>0</v>
      </c>
      <c r="L125" s="178">
        <v>15</v>
      </c>
      <c r="M125" s="178">
        <f>G125*(1+L125/100)</f>
        <v>0</v>
      </c>
      <c r="N125" s="178">
        <v>0</v>
      </c>
      <c r="O125" s="178">
        <f>ROUND(E125*N125,2)</f>
        <v>0</v>
      </c>
      <c r="P125" s="178">
        <v>0</v>
      </c>
      <c r="Q125" s="178">
        <f>ROUND(E125*P125,2)</f>
        <v>0</v>
      </c>
      <c r="R125" s="178"/>
      <c r="S125" s="178"/>
      <c r="T125" s="179">
        <v>0</v>
      </c>
      <c r="U125" s="178">
        <f>ROUND(E125*T125,2)</f>
        <v>0</v>
      </c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 t="s">
        <v>126</v>
      </c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</row>
    <row r="126" spans="1:60" ht="22.5" outlineLevel="1" x14ac:dyDescent="0.2">
      <c r="A126" s="163">
        <v>111</v>
      </c>
      <c r="B126" s="168" t="s">
        <v>129</v>
      </c>
      <c r="C126" s="204" t="s">
        <v>933</v>
      </c>
      <c r="D126" s="170" t="s">
        <v>316</v>
      </c>
      <c r="E126" s="173">
        <v>1</v>
      </c>
      <c r="F126" s="177"/>
      <c r="G126" s="178">
        <f>ROUND(E126*F126,2)</f>
        <v>0</v>
      </c>
      <c r="H126" s="177"/>
      <c r="I126" s="178">
        <f>ROUND(E126*H126,2)</f>
        <v>0</v>
      </c>
      <c r="J126" s="177"/>
      <c r="K126" s="178">
        <f>ROUND(E126*J126,2)</f>
        <v>0</v>
      </c>
      <c r="L126" s="178">
        <v>15</v>
      </c>
      <c r="M126" s="178">
        <f>G126*(1+L126/100)</f>
        <v>0</v>
      </c>
      <c r="N126" s="178">
        <v>0</v>
      </c>
      <c r="O126" s="178">
        <f>ROUND(E126*N126,2)</f>
        <v>0</v>
      </c>
      <c r="P126" s="178">
        <v>0</v>
      </c>
      <c r="Q126" s="178">
        <f>ROUND(E126*P126,2)</f>
        <v>0</v>
      </c>
      <c r="R126" s="178"/>
      <c r="S126" s="178"/>
      <c r="T126" s="179">
        <v>0</v>
      </c>
      <c r="U126" s="178">
        <f>ROUND(E126*T126,2)</f>
        <v>0</v>
      </c>
      <c r="V126" s="162"/>
      <c r="W126" s="162"/>
      <c r="X126" s="162"/>
      <c r="Y126" s="162"/>
      <c r="Z126" s="162"/>
      <c r="AA126" s="162"/>
      <c r="AB126" s="162"/>
      <c r="AC126" s="162"/>
      <c r="AD126" s="162"/>
      <c r="AE126" s="162" t="s">
        <v>126</v>
      </c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</row>
    <row r="127" spans="1:60" ht="22.5" outlineLevel="1" x14ac:dyDescent="0.2">
      <c r="A127" s="163">
        <v>112</v>
      </c>
      <c r="B127" s="168" t="s">
        <v>129</v>
      </c>
      <c r="C127" s="204" t="s">
        <v>932</v>
      </c>
      <c r="D127" s="170" t="s">
        <v>643</v>
      </c>
      <c r="E127" s="173">
        <v>0</v>
      </c>
      <c r="F127" s="177"/>
      <c r="G127" s="178">
        <f>ROUND(E127*F127,2)</f>
        <v>0</v>
      </c>
      <c r="H127" s="177"/>
      <c r="I127" s="178">
        <f>ROUND(E127*H127,2)</f>
        <v>0</v>
      </c>
      <c r="J127" s="177"/>
      <c r="K127" s="178">
        <f>ROUND(E127*J127,2)</f>
        <v>0</v>
      </c>
      <c r="L127" s="178">
        <v>15</v>
      </c>
      <c r="M127" s="178">
        <f>G127*(1+L127/100)</f>
        <v>0</v>
      </c>
      <c r="N127" s="178">
        <v>0</v>
      </c>
      <c r="O127" s="178">
        <f>ROUND(E127*N127,2)</f>
        <v>0</v>
      </c>
      <c r="P127" s="178">
        <v>0</v>
      </c>
      <c r="Q127" s="178">
        <f>ROUND(E127*P127,2)</f>
        <v>0</v>
      </c>
      <c r="R127" s="178"/>
      <c r="S127" s="178"/>
      <c r="T127" s="179">
        <v>0</v>
      </c>
      <c r="U127" s="178">
        <f>ROUND(E127*T127,2)</f>
        <v>0</v>
      </c>
      <c r="V127" s="162"/>
      <c r="W127" s="162"/>
      <c r="X127" s="162"/>
      <c r="Y127" s="162"/>
      <c r="Z127" s="162"/>
      <c r="AA127" s="162"/>
      <c r="AB127" s="162"/>
      <c r="AC127" s="162"/>
      <c r="AD127" s="162"/>
      <c r="AE127" s="162" t="s">
        <v>126</v>
      </c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</row>
    <row r="128" spans="1:60" ht="22.5" outlineLevel="1" x14ac:dyDescent="0.2">
      <c r="A128" s="163">
        <v>113</v>
      </c>
      <c r="B128" s="168" t="s">
        <v>129</v>
      </c>
      <c r="C128" s="204" t="s">
        <v>931</v>
      </c>
      <c r="D128" s="170" t="s">
        <v>643</v>
      </c>
      <c r="E128" s="173">
        <v>0</v>
      </c>
      <c r="F128" s="177"/>
      <c r="G128" s="178">
        <f>ROUND(E128*F128,2)</f>
        <v>0</v>
      </c>
      <c r="H128" s="177"/>
      <c r="I128" s="178">
        <f>ROUND(E128*H128,2)</f>
        <v>0</v>
      </c>
      <c r="J128" s="177"/>
      <c r="K128" s="178">
        <f>ROUND(E128*J128,2)</f>
        <v>0</v>
      </c>
      <c r="L128" s="178">
        <v>15</v>
      </c>
      <c r="M128" s="178">
        <f>G128*(1+L128/100)</f>
        <v>0</v>
      </c>
      <c r="N128" s="178">
        <v>0</v>
      </c>
      <c r="O128" s="178">
        <f>ROUND(E128*N128,2)</f>
        <v>0</v>
      </c>
      <c r="P128" s="178">
        <v>0</v>
      </c>
      <c r="Q128" s="178">
        <f>ROUND(E128*P128,2)</f>
        <v>0</v>
      </c>
      <c r="R128" s="178"/>
      <c r="S128" s="178"/>
      <c r="T128" s="179">
        <v>0</v>
      </c>
      <c r="U128" s="178">
        <f>ROUND(E128*T128,2)</f>
        <v>0</v>
      </c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 t="s">
        <v>126</v>
      </c>
      <c r="AF128" s="162"/>
      <c r="AG128" s="162"/>
      <c r="AH128" s="162"/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</row>
    <row r="129" spans="1:60" outlineLevel="1" x14ac:dyDescent="0.2">
      <c r="A129" s="163">
        <v>114</v>
      </c>
      <c r="B129" s="168" t="s">
        <v>129</v>
      </c>
      <c r="C129" s="204" t="s">
        <v>930</v>
      </c>
      <c r="D129" s="170" t="s">
        <v>643</v>
      </c>
      <c r="E129" s="173">
        <v>0</v>
      </c>
      <c r="F129" s="177"/>
      <c r="G129" s="178">
        <f>ROUND(E129*F129,2)</f>
        <v>0</v>
      </c>
      <c r="H129" s="177"/>
      <c r="I129" s="178">
        <f>ROUND(E129*H129,2)</f>
        <v>0</v>
      </c>
      <c r="J129" s="177"/>
      <c r="K129" s="178">
        <f>ROUND(E129*J129,2)</f>
        <v>0</v>
      </c>
      <c r="L129" s="178">
        <v>15</v>
      </c>
      <c r="M129" s="178">
        <f>G129*(1+L129/100)</f>
        <v>0</v>
      </c>
      <c r="N129" s="178">
        <v>0</v>
      </c>
      <c r="O129" s="178">
        <f>ROUND(E129*N129,2)</f>
        <v>0</v>
      </c>
      <c r="P129" s="178">
        <v>0</v>
      </c>
      <c r="Q129" s="178">
        <f>ROUND(E129*P129,2)</f>
        <v>0</v>
      </c>
      <c r="R129" s="178"/>
      <c r="S129" s="178"/>
      <c r="T129" s="179">
        <v>0</v>
      </c>
      <c r="U129" s="178">
        <f>ROUND(E129*T129,2)</f>
        <v>0</v>
      </c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 t="s">
        <v>126</v>
      </c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  <c r="BF129" s="162"/>
      <c r="BG129" s="162"/>
      <c r="BH129" s="162"/>
    </row>
    <row r="130" spans="1:60" ht="22.5" outlineLevel="1" x14ac:dyDescent="0.2">
      <c r="A130" s="163">
        <v>115</v>
      </c>
      <c r="B130" s="168" t="s">
        <v>129</v>
      </c>
      <c r="C130" s="204" t="s">
        <v>929</v>
      </c>
      <c r="D130" s="170" t="s">
        <v>643</v>
      </c>
      <c r="E130" s="173">
        <v>0</v>
      </c>
      <c r="F130" s="177"/>
      <c r="G130" s="178">
        <f>ROUND(E130*F130,2)</f>
        <v>0</v>
      </c>
      <c r="H130" s="177"/>
      <c r="I130" s="178">
        <f>ROUND(E130*H130,2)</f>
        <v>0</v>
      </c>
      <c r="J130" s="177"/>
      <c r="K130" s="178">
        <f>ROUND(E130*J130,2)</f>
        <v>0</v>
      </c>
      <c r="L130" s="178">
        <v>15</v>
      </c>
      <c r="M130" s="178">
        <f>G130*(1+L130/100)</f>
        <v>0</v>
      </c>
      <c r="N130" s="178">
        <v>0</v>
      </c>
      <c r="O130" s="178">
        <f>ROUND(E130*N130,2)</f>
        <v>0</v>
      </c>
      <c r="P130" s="178">
        <v>0</v>
      </c>
      <c r="Q130" s="178">
        <f>ROUND(E130*P130,2)</f>
        <v>0</v>
      </c>
      <c r="R130" s="178"/>
      <c r="S130" s="178"/>
      <c r="T130" s="179">
        <v>0</v>
      </c>
      <c r="U130" s="178">
        <f>ROUND(E130*T130,2)</f>
        <v>0</v>
      </c>
      <c r="V130" s="162"/>
      <c r="W130" s="162"/>
      <c r="X130" s="162"/>
      <c r="Y130" s="162"/>
      <c r="Z130" s="162"/>
      <c r="AA130" s="162"/>
      <c r="AB130" s="162"/>
      <c r="AC130" s="162"/>
      <c r="AD130" s="162"/>
      <c r="AE130" s="162" t="s">
        <v>126</v>
      </c>
      <c r="AF130" s="162"/>
      <c r="AG130" s="162"/>
      <c r="AH130" s="162"/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</row>
    <row r="131" spans="1:60" ht="22.5" outlineLevel="1" x14ac:dyDescent="0.2">
      <c r="A131" s="163">
        <v>116</v>
      </c>
      <c r="B131" s="168" t="s">
        <v>129</v>
      </c>
      <c r="C131" s="204" t="s">
        <v>928</v>
      </c>
      <c r="D131" s="170" t="s">
        <v>643</v>
      </c>
      <c r="E131" s="173">
        <v>0</v>
      </c>
      <c r="F131" s="177"/>
      <c r="G131" s="178">
        <f>ROUND(E131*F131,2)</f>
        <v>0</v>
      </c>
      <c r="H131" s="177"/>
      <c r="I131" s="178">
        <f>ROUND(E131*H131,2)</f>
        <v>0</v>
      </c>
      <c r="J131" s="177"/>
      <c r="K131" s="178">
        <f>ROUND(E131*J131,2)</f>
        <v>0</v>
      </c>
      <c r="L131" s="178">
        <v>15</v>
      </c>
      <c r="M131" s="178">
        <f>G131*(1+L131/100)</f>
        <v>0</v>
      </c>
      <c r="N131" s="178">
        <v>0</v>
      </c>
      <c r="O131" s="178">
        <f>ROUND(E131*N131,2)</f>
        <v>0</v>
      </c>
      <c r="P131" s="178">
        <v>0</v>
      </c>
      <c r="Q131" s="178">
        <f>ROUND(E131*P131,2)</f>
        <v>0</v>
      </c>
      <c r="R131" s="178"/>
      <c r="S131" s="178"/>
      <c r="T131" s="179">
        <v>0</v>
      </c>
      <c r="U131" s="178">
        <f>ROUND(E131*T131,2)</f>
        <v>0</v>
      </c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 t="s">
        <v>126</v>
      </c>
      <c r="AF131" s="162"/>
      <c r="AG131" s="162"/>
      <c r="AH131" s="162"/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</row>
    <row r="132" spans="1:60" outlineLevel="1" x14ac:dyDescent="0.2">
      <c r="A132" s="163">
        <v>117</v>
      </c>
      <c r="B132" s="168" t="s">
        <v>129</v>
      </c>
      <c r="C132" s="204" t="s">
        <v>927</v>
      </c>
      <c r="D132" s="170" t="s">
        <v>643</v>
      </c>
      <c r="E132" s="173">
        <v>1</v>
      </c>
      <c r="F132" s="177"/>
      <c r="G132" s="178">
        <f>ROUND(E132*F132,2)</f>
        <v>0</v>
      </c>
      <c r="H132" s="177"/>
      <c r="I132" s="178">
        <f>ROUND(E132*H132,2)</f>
        <v>0</v>
      </c>
      <c r="J132" s="177"/>
      <c r="K132" s="178">
        <f>ROUND(E132*J132,2)</f>
        <v>0</v>
      </c>
      <c r="L132" s="178">
        <v>15</v>
      </c>
      <c r="M132" s="178">
        <f>G132*(1+L132/100)</f>
        <v>0</v>
      </c>
      <c r="N132" s="178">
        <v>0</v>
      </c>
      <c r="O132" s="178">
        <f>ROUND(E132*N132,2)</f>
        <v>0</v>
      </c>
      <c r="P132" s="178">
        <v>0</v>
      </c>
      <c r="Q132" s="178">
        <f>ROUND(E132*P132,2)</f>
        <v>0</v>
      </c>
      <c r="R132" s="178"/>
      <c r="S132" s="178"/>
      <c r="T132" s="179">
        <v>0</v>
      </c>
      <c r="U132" s="178">
        <f>ROUND(E132*T132,2)</f>
        <v>0</v>
      </c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 t="s">
        <v>126</v>
      </c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</row>
    <row r="133" spans="1:60" ht="22.5" outlineLevel="1" x14ac:dyDescent="0.2">
      <c r="A133" s="163">
        <v>118</v>
      </c>
      <c r="B133" s="168" t="s">
        <v>129</v>
      </c>
      <c r="C133" s="204" t="s">
        <v>926</v>
      </c>
      <c r="D133" s="170" t="s">
        <v>643</v>
      </c>
      <c r="E133" s="173">
        <v>0</v>
      </c>
      <c r="F133" s="177"/>
      <c r="G133" s="178">
        <f>ROUND(E133*F133,2)</f>
        <v>0</v>
      </c>
      <c r="H133" s="177"/>
      <c r="I133" s="178">
        <f>ROUND(E133*H133,2)</f>
        <v>0</v>
      </c>
      <c r="J133" s="177"/>
      <c r="K133" s="178">
        <f>ROUND(E133*J133,2)</f>
        <v>0</v>
      </c>
      <c r="L133" s="178">
        <v>15</v>
      </c>
      <c r="M133" s="178">
        <f>G133*(1+L133/100)</f>
        <v>0</v>
      </c>
      <c r="N133" s="178">
        <v>0</v>
      </c>
      <c r="O133" s="178">
        <f>ROUND(E133*N133,2)</f>
        <v>0</v>
      </c>
      <c r="P133" s="178">
        <v>0</v>
      </c>
      <c r="Q133" s="178">
        <f>ROUND(E133*P133,2)</f>
        <v>0</v>
      </c>
      <c r="R133" s="178"/>
      <c r="S133" s="178"/>
      <c r="T133" s="179">
        <v>0</v>
      </c>
      <c r="U133" s="178">
        <f>ROUND(E133*T133,2)</f>
        <v>0</v>
      </c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 t="s">
        <v>126</v>
      </c>
      <c r="AF133" s="162"/>
      <c r="AG133" s="162"/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</row>
    <row r="134" spans="1:60" ht="22.5" outlineLevel="1" x14ac:dyDescent="0.2">
      <c r="A134" s="163">
        <v>119</v>
      </c>
      <c r="B134" s="168" t="s">
        <v>129</v>
      </c>
      <c r="C134" s="204" t="s">
        <v>925</v>
      </c>
      <c r="D134" s="170" t="s">
        <v>643</v>
      </c>
      <c r="E134" s="173">
        <v>10</v>
      </c>
      <c r="F134" s="177"/>
      <c r="G134" s="178">
        <f>ROUND(E134*F134,2)</f>
        <v>0</v>
      </c>
      <c r="H134" s="177"/>
      <c r="I134" s="178">
        <f>ROUND(E134*H134,2)</f>
        <v>0</v>
      </c>
      <c r="J134" s="177"/>
      <c r="K134" s="178">
        <f>ROUND(E134*J134,2)</f>
        <v>0</v>
      </c>
      <c r="L134" s="178">
        <v>15</v>
      </c>
      <c r="M134" s="178">
        <f>G134*(1+L134/100)</f>
        <v>0</v>
      </c>
      <c r="N134" s="178">
        <v>0</v>
      </c>
      <c r="O134" s="178">
        <f>ROUND(E134*N134,2)</f>
        <v>0</v>
      </c>
      <c r="P134" s="178">
        <v>0</v>
      </c>
      <c r="Q134" s="178">
        <f>ROUND(E134*P134,2)</f>
        <v>0</v>
      </c>
      <c r="R134" s="178"/>
      <c r="S134" s="178"/>
      <c r="T134" s="179">
        <v>0</v>
      </c>
      <c r="U134" s="178">
        <f>ROUND(E134*T134,2)</f>
        <v>0</v>
      </c>
      <c r="V134" s="162"/>
      <c r="W134" s="162"/>
      <c r="X134" s="162"/>
      <c r="Y134" s="162"/>
      <c r="Z134" s="162"/>
      <c r="AA134" s="162"/>
      <c r="AB134" s="162"/>
      <c r="AC134" s="162"/>
      <c r="AD134" s="162"/>
      <c r="AE134" s="162" t="s">
        <v>126</v>
      </c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</row>
    <row r="135" spans="1:60" ht="22.5" outlineLevel="1" x14ac:dyDescent="0.2">
      <c r="A135" s="163">
        <v>120</v>
      </c>
      <c r="B135" s="168" t="s">
        <v>129</v>
      </c>
      <c r="C135" s="204" t="s">
        <v>924</v>
      </c>
      <c r="D135" s="170" t="s">
        <v>316</v>
      </c>
      <c r="E135" s="173">
        <v>1</v>
      </c>
      <c r="F135" s="177"/>
      <c r="G135" s="178">
        <f>ROUND(E135*F135,2)</f>
        <v>0</v>
      </c>
      <c r="H135" s="177"/>
      <c r="I135" s="178">
        <f>ROUND(E135*H135,2)</f>
        <v>0</v>
      </c>
      <c r="J135" s="177"/>
      <c r="K135" s="178">
        <f>ROUND(E135*J135,2)</f>
        <v>0</v>
      </c>
      <c r="L135" s="178">
        <v>15</v>
      </c>
      <c r="M135" s="178">
        <f>G135*(1+L135/100)</f>
        <v>0</v>
      </c>
      <c r="N135" s="178">
        <v>0</v>
      </c>
      <c r="O135" s="178">
        <f>ROUND(E135*N135,2)</f>
        <v>0</v>
      </c>
      <c r="P135" s="178">
        <v>0</v>
      </c>
      <c r="Q135" s="178">
        <f>ROUND(E135*P135,2)</f>
        <v>0</v>
      </c>
      <c r="R135" s="178"/>
      <c r="S135" s="178"/>
      <c r="T135" s="179">
        <v>0</v>
      </c>
      <c r="U135" s="178">
        <f>ROUND(E135*T135,2)</f>
        <v>0</v>
      </c>
      <c r="V135" s="162"/>
      <c r="W135" s="162"/>
      <c r="X135" s="162"/>
      <c r="Y135" s="162"/>
      <c r="Z135" s="162"/>
      <c r="AA135" s="162"/>
      <c r="AB135" s="162"/>
      <c r="AC135" s="162"/>
      <c r="AD135" s="162"/>
      <c r="AE135" s="162" t="s">
        <v>126</v>
      </c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</row>
    <row r="136" spans="1:60" ht="22.5" outlineLevel="1" x14ac:dyDescent="0.2">
      <c r="A136" s="163">
        <v>121</v>
      </c>
      <c r="B136" s="168" t="s">
        <v>129</v>
      </c>
      <c r="C136" s="204" t="s">
        <v>923</v>
      </c>
      <c r="D136" s="170" t="s">
        <v>643</v>
      </c>
      <c r="E136" s="173">
        <v>1</v>
      </c>
      <c r="F136" s="177"/>
      <c r="G136" s="178">
        <f>ROUND(E136*F136,2)</f>
        <v>0</v>
      </c>
      <c r="H136" s="177"/>
      <c r="I136" s="178">
        <f>ROUND(E136*H136,2)</f>
        <v>0</v>
      </c>
      <c r="J136" s="177"/>
      <c r="K136" s="178">
        <f>ROUND(E136*J136,2)</f>
        <v>0</v>
      </c>
      <c r="L136" s="178">
        <v>15</v>
      </c>
      <c r="M136" s="178">
        <f>G136*(1+L136/100)</f>
        <v>0</v>
      </c>
      <c r="N136" s="178">
        <v>0</v>
      </c>
      <c r="O136" s="178">
        <f>ROUND(E136*N136,2)</f>
        <v>0</v>
      </c>
      <c r="P136" s="178">
        <v>0</v>
      </c>
      <c r="Q136" s="178">
        <f>ROUND(E136*P136,2)</f>
        <v>0</v>
      </c>
      <c r="R136" s="178"/>
      <c r="S136" s="178"/>
      <c r="T136" s="179">
        <v>0</v>
      </c>
      <c r="U136" s="178">
        <f>ROUND(E136*T136,2)</f>
        <v>0</v>
      </c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 t="s">
        <v>126</v>
      </c>
      <c r="AF136" s="162"/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</row>
    <row r="137" spans="1:60" ht="22.5" outlineLevel="1" x14ac:dyDescent="0.2">
      <c r="A137" s="163">
        <v>122</v>
      </c>
      <c r="B137" s="168" t="s">
        <v>129</v>
      </c>
      <c r="C137" s="204" t="s">
        <v>922</v>
      </c>
      <c r="D137" s="170" t="s">
        <v>643</v>
      </c>
      <c r="E137" s="173">
        <v>1</v>
      </c>
      <c r="F137" s="177"/>
      <c r="G137" s="178">
        <f>ROUND(E137*F137,2)</f>
        <v>0</v>
      </c>
      <c r="H137" s="177"/>
      <c r="I137" s="178">
        <f>ROUND(E137*H137,2)</f>
        <v>0</v>
      </c>
      <c r="J137" s="177"/>
      <c r="K137" s="178">
        <f>ROUND(E137*J137,2)</f>
        <v>0</v>
      </c>
      <c r="L137" s="178">
        <v>15</v>
      </c>
      <c r="M137" s="178">
        <f>G137*(1+L137/100)</f>
        <v>0</v>
      </c>
      <c r="N137" s="178">
        <v>0</v>
      </c>
      <c r="O137" s="178">
        <f>ROUND(E137*N137,2)</f>
        <v>0</v>
      </c>
      <c r="P137" s="178">
        <v>0</v>
      </c>
      <c r="Q137" s="178">
        <f>ROUND(E137*P137,2)</f>
        <v>0</v>
      </c>
      <c r="R137" s="178"/>
      <c r="S137" s="178"/>
      <c r="T137" s="179">
        <v>0</v>
      </c>
      <c r="U137" s="178">
        <f>ROUND(E137*T137,2)</f>
        <v>0</v>
      </c>
      <c r="V137" s="162"/>
      <c r="W137" s="162"/>
      <c r="X137" s="162"/>
      <c r="Y137" s="162"/>
      <c r="Z137" s="162"/>
      <c r="AA137" s="162"/>
      <c r="AB137" s="162"/>
      <c r="AC137" s="162"/>
      <c r="AD137" s="162"/>
      <c r="AE137" s="162" t="s">
        <v>126</v>
      </c>
      <c r="AF137" s="162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</row>
    <row r="138" spans="1:60" outlineLevel="1" x14ac:dyDescent="0.2">
      <c r="A138" s="163">
        <v>123</v>
      </c>
      <c r="B138" s="168" t="s">
        <v>129</v>
      </c>
      <c r="C138" s="204" t="s">
        <v>921</v>
      </c>
      <c r="D138" s="170" t="s">
        <v>643</v>
      </c>
      <c r="E138" s="173">
        <v>1</v>
      </c>
      <c r="F138" s="177"/>
      <c r="G138" s="178">
        <f>ROUND(E138*F138,2)</f>
        <v>0</v>
      </c>
      <c r="H138" s="177"/>
      <c r="I138" s="178">
        <f>ROUND(E138*H138,2)</f>
        <v>0</v>
      </c>
      <c r="J138" s="177"/>
      <c r="K138" s="178">
        <f>ROUND(E138*J138,2)</f>
        <v>0</v>
      </c>
      <c r="L138" s="178">
        <v>15</v>
      </c>
      <c r="M138" s="178">
        <f>G138*(1+L138/100)</f>
        <v>0</v>
      </c>
      <c r="N138" s="178">
        <v>0</v>
      </c>
      <c r="O138" s="178">
        <f>ROUND(E138*N138,2)</f>
        <v>0</v>
      </c>
      <c r="P138" s="178">
        <v>0</v>
      </c>
      <c r="Q138" s="178">
        <f>ROUND(E138*P138,2)</f>
        <v>0</v>
      </c>
      <c r="R138" s="178"/>
      <c r="S138" s="178"/>
      <c r="T138" s="179">
        <v>0</v>
      </c>
      <c r="U138" s="178">
        <f>ROUND(E138*T138,2)</f>
        <v>0</v>
      </c>
      <c r="V138" s="162"/>
      <c r="W138" s="162"/>
      <c r="X138" s="162"/>
      <c r="Y138" s="162"/>
      <c r="Z138" s="162"/>
      <c r="AA138" s="162"/>
      <c r="AB138" s="162"/>
      <c r="AC138" s="162"/>
      <c r="AD138" s="162"/>
      <c r="AE138" s="162" t="s">
        <v>126</v>
      </c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</row>
    <row r="139" spans="1:60" ht="22.5" outlineLevel="1" x14ac:dyDescent="0.2">
      <c r="A139" s="163">
        <v>124</v>
      </c>
      <c r="B139" s="168" t="s">
        <v>129</v>
      </c>
      <c r="C139" s="204" t="s">
        <v>920</v>
      </c>
      <c r="D139" s="170" t="s">
        <v>643</v>
      </c>
      <c r="E139" s="173">
        <v>1</v>
      </c>
      <c r="F139" s="177"/>
      <c r="G139" s="178">
        <f>ROUND(E139*F139,2)</f>
        <v>0</v>
      </c>
      <c r="H139" s="177"/>
      <c r="I139" s="178">
        <f>ROUND(E139*H139,2)</f>
        <v>0</v>
      </c>
      <c r="J139" s="177"/>
      <c r="K139" s="178">
        <f>ROUND(E139*J139,2)</f>
        <v>0</v>
      </c>
      <c r="L139" s="178">
        <v>15</v>
      </c>
      <c r="M139" s="178">
        <f>G139*(1+L139/100)</f>
        <v>0</v>
      </c>
      <c r="N139" s="178">
        <v>0</v>
      </c>
      <c r="O139" s="178">
        <f>ROUND(E139*N139,2)</f>
        <v>0</v>
      </c>
      <c r="P139" s="178">
        <v>0</v>
      </c>
      <c r="Q139" s="178">
        <f>ROUND(E139*P139,2)</f>
        <v>0</v>
      </c>
      <c r="R139" s="178"/>
      <c r="S139" s="178"/>
      <c r="T139" s="179">
        <v>0</v>
      </c>
      <c r="U139" s="178">
        <f>ROUND(E139*T139,2)</f>
        <v>0</v>
      </c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 t="s">
        <v>126</v>
      </c>
      <c r="AF139" s="162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</row>
    <row r="140" spans="1:60" outlineLevel="1" x14ac:dyDescent="0.2">
      <c r="A140" s="163">
        <v>125</v>
      </c>
      <c r="B140" s="168" t="s">
        <v>129</v>
      </c>
      <c r="C140" s="204" t="s">
        <v>877</v>
      </c>
      <c r="D140" s="170" t="s">
        <v>316</v>
      </c>
      <c r="E140" s="173">
        <v>0</v>
      </c>
      <c r="F140" s="177"/>
      <c r="G140" s="178">
        <f>ROUND(E140*F140,2)</f>
        <v>0</v>
      </c>
      <c r="H140" s="177"/>
      <c r="I140" s="178">
        <f>ROUND(E140*H140,2)</f>
        <v>0</v>
      </c>
      <c r="J140" s="177"/>
      <c r="K140" s="178">
        <f>ROUND(E140*J140,2)</f>
        <v>0</v>
      </c>
      <c r="L140" s="178">
        <v>15</v>
      </c>
      <c r="M140" s="178">
        <f>G140*(1+L140/100)</f>
        <v>0</v>
      </c>
      <c r="N140" s="178">
        <v>0</v>
      </c>
      <c r="O140" s="178">
        <f>ROUND(E140*N140,2)</f>
        <v>0</v>
      </c>
      <c r="P140" s="178">
        <v>0</v>
      </c>
      <c r="Q140" s="178">
        <f>ROUND(E140*P140,2)</f>
        <v>0</v>
      </c>
      <c r="R140" s="178"/>
      <c r="S140" s="178"/>
      <c r="T140" s="179">
        <v>0</v>
      </c>
      <c r="U140" s="178">
        <f>ROUND(E140*T140,2)</f>
        <v>0</v>
      </c>
      <c r="V140" s="162"/>
      <c r="W140" s="162"/>
      <c r="X140" s="162"/>
      <c r="Y140" s="162"/>
      <c r="Z140" s="162"/>
      <c r="AA140" s="162"/>
      <c r="AB140" s="162"/>
      <c r="AC140" s="162"/>
      <c r="AD140" s="162"/>
      <c r="AE140" s="162" t="s">
        <v>126</v>
      </c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</row>
    <row r="141" spans="1:60" x14ac:dyDescent="0.2">
      <c r="A141" s="164" t="s">
        <v>121</v>
      </c>
      <c r="B141" s="169" t="s">
        <v>857</v>
      </c>
      <c r="C141" s="205" t="s">
        <v>919</v>
      </c>
      <c r="D141" s="171"/>
      <c r="E141" s="174"/>
      <c r="F141" s="180"/>
      <c r="G141" s="180">
        <f>SUMIF(AE142:AE164,"&lt;&gt;NOR",G142:G164)</f>
        <v>0</v>
      </c>
      <c r="H141" s="180"/>
      <c r="I141" s="180">
        <f>SUM(I142:I164)</f>
        <v>0</v>
      </c>
      <c r="J141" s="180"/>
      <c r="K141" s="180">
        <f>SUM(K142:K164)</f>
        <v>0</v>
      </c>
      <c r="L141" s="180"/>
      <c r="M141" s="180">
        <f>SUM(M142:M164)</f>
        <v>0</v>
      </c>
      <c r="N141" s="180"/>
      <c r="O141" s="180">
        <f>SUM(O142:O164)</f>
        <v>0</v>
      </c>
      <c r="P141" s="180"/>
      <c r="Q141" s="180">
        <f>SUM(Q142:Q164)</f>
        <v>0</v>
      </c>
      <c r="R141" s="180"/>
      <c r="S141" s="180"/>
      <c r="T141" s="181"/>
      <c r="U141" s="180">
        <f>SUM(U142:U164)</f>
        <v>0</v>
      </c>
      <c r="AE141" t="s">
        <v>122</v>
      </c>
    </row>
    <row r="142" spans="1:60" ht="22.5" outlineLevel="1" x14ac:dyDescent="0.2">
      <c r="A142" s="163">
        <v>126</v>
      </c>
      <c r="B142" s="168" t="s">
        <v>129</v>
      </c>
      <c r="C142" s="204" t="s">
        <v>918</v>
      </c>
      <c r="D142" s="170" t="s">
        <v>182</v>
      </c>
      <c r="E142" s="173">
        <v>0</v>
      </c>
      <c r="F142" s="177"/>
      <c r="G142" s="178">
        <f>ROUND(E142*F142,2)</f>
        <v>0</v>
      </c>
      <c r="H142" s="177"/>
      <c r="I142" s="178">
        <f>ROUND(E142*H142,2)</f>
        <v>0</v>
      </c>
      <c r="J142" s="177"/>
      <c r="K142" s="178">
        <f>ROUND(E142*J142,2)</f>
        <v>0</v>
      </c>
      <c r="L142" s="178">
        <v>15</v>
      </c>
      <c r="M142" s="178">
        <f>G142*(1+L142/100)</f>
        <v>0</v>
      </c>
      <c r="N142" s="178">
        <v>0</v>
      </c>
      <c r="O142" s="178">
        <f>ROUND(E142*N142,2)</f>
        <v>0</v>
      </c>
      <c r="P142" s="178">
        <v>0</v>
      </c>
      <c r="Q142" s="178">
        <f>ROUND(E142*P142,2)</f>
        <v>0</v>
      </c>
      <c r="R142" s="178"/>
      <c r="S142" s="178"/>
      <c r="T142" s="179">
        <v>0</v>
      </c>
      <c r="U142" s="178">
        <f>ROUND(E142*T142,2)</f>
        <v>0</v>
      </c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 t="s">
        <v>126</v>
      </c>
      <c r="AF142" s="162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</row>
    <row r="143" spans="1:60" outlineLevel="1" x14ac:dyDescent="0.2">
      <c r="A143" s="163">
        <v>127</v>
      </c>
      <c r="B143" s="168" t="s">
        <v>183</v>
      </c>
      <c r="C143" s="204" t="s">
        <v>917</v>
      </c>
      <c r="D143" s="170" t="s">
        <v>182</v>
      </c>
      <c r="E143" s="173">
        <v>0</v>
      </c>
      <c r="F143" s="177"/>
      <c r="G143" s="178">
        <f>ROUND(E143*F143,2)</f>
        <v>0</v>
      </c>
      <c r="H143" s="177"/>
      <c r="I143" s="178">
        <f>ROUND(E143*H143,2)</f>
        <v>0</v>
      </c>
      <c r="J143" s="177"/>
      <c r="K143" s="178">
        <f>ROUND(E143*J143,2)</f>
        <v>0</v>
      </c>
      <c r="L143" s="178">
        <v>15</v>
      </c>
      <c r="M143" s="178">
        <f>G143*(1+L143/100)</f>
        <v>0</v>
      </c>
      <c r="N143" s="178">
        <v>0</v>
      </c>
      <c r="O143" s="178">
        <f>ROUND(E143*N143,2)</f>
        <v>0</v>
      </c>
      <c r="P143" s="178">
        <v>0</v>
      </c>
      <c r="Q143" s="178">
        <f>ROUND(E143*P143,2)</f>
        <v>0</v>
      </c>
      <c r="R143" s="178"/>
      <c r="S143" s="178"/>
      <c r="T143" s="179">
        <v>0</v>
      </c>
      <c r="U143" s="178">
        <f>ROUND(E143*T143,2)</f>
        <v>0</v>
      </c>
      <c r="V143" s="162"/>
      <c r="W143" s="162"/>
      <c r="X143" s="162"/>
      <c r="Y143" s="162"/>
      <c r="Z143" s="162"/>
      <c r="AA143" s="162"/>
      <c r="AB143" s="162"/>
      <c r="AC143" s="162"/>
      <c r="AD143" s="162"/>
      <c r="AE143" s="162" t="s">
        <v>126</v>
      </c>
      <c r="AF143" s="162"/>
      <c r="AG143" s="162"/>
      <c r="AH143" s="162"/>
      <c r="AI143" s="162"/>
      <c r="AJ143" s="162"/>
      <c r="AK143" s="162"/>
      <c r="AL143" s="162"/>
      <c r="AM143" s="162"/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</row>
    <row r="144" spans="1:60" outlineLevel="1" x14ac:dyDescent="0.2">
      <c r="A144" s="163">
        <v>128</v>
      </c>
      <c r="B144" s="168" t="s">
        <v>183</v>
      </c>
      <c r="C144" s="204" t="s">
        <v>916</v>
      </c>
      <c r="D144" s="170" t="s">
        <v>182</v>
      </c>
      <c r="E144" s="173">
        <v>0</v>
      </c>
      <c r="F144" s="177"/>
      <c r="G144" s="178">
        <f>ROUND(E144*F144,2)</f>
        <v>0</v>
      </c>
      <c r="H144" s="177"/>
      <c r="I144" s="178">
        <f>ROUND(E144*H144,2)</f>
        <v>0</v>
      </c>
      <c r="J144" s="177"/>
      <c r="K144" s="178">
        <f>ROUND(E144*J144,2)</f>
        <v>0</v>
      </c>
      <c r="L144" s="178">
        <v>15</v>
      </c>
      <c r="M144" s="178">
        <f>G144*(1+L144/100)</f>
        <v>0</v>
      </c>
      <c r="N144" s="178">
        <v>0</v>
      </c>
      <c r="O144" s="178">
        <f>ROUND(E144*N144,2)</f>
        <v>0</v>
      </c>
      <c r="P144" s="178">
        <v>0</v>
      </c>
      <c r="Q144" s="178">
        <f>ROUND(E144*P144,2)</f>
        <v>0</v>
      </c>
      <c r="R144" s="178"/>
      <c r="S144" s="178"/>
      <c r="T144" s="179">
        <v>0</v>
      </c>
      <c r="U144" s="178">
        <f>ROUND(E144*T144,2)</f>
        <v>0</v>
      </c>
      <c r="V144" s="162"/>
      <c r="W144" s="162"/>
      <c r="X144" s="162"/>
      <c r="Y144" s="162"/>
      <c r="Z144" s="162"/>
      <c r="AA144" s="162"/>
      <c r="AB144" s="162"/>
      <c r="AC144" s="162"/>
      <c r="AD144" s="162"/>
      <c r="AE144" s="162" t="s">
        <v>126</v>
      </c>
      <c r="AF144" s="162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</row>
    <row r="145" spans="1:60" outlineLevel="1" x14ac:dyDescent="0.2">
      <c r="A145" s="163">
        <v>129</v>
      </c>
      <c r="B145" s="168" t="s">
        <v>183</v>
      </c>
      <c r="C145" s="204" t="s">
        <v>915</v>
      </c>
      <c r="D145" s="170" t="s">
        <v>182</v>
      </c>
      <c r="E145" s="173">
        <v>0</v>
      </c>
      <c r="F145" s="177"/>
      <c r="G145" s="178">
        <f>ROUND(E145*F145,2)</f>
        <v>0</v>
      </c>
      <c r="H145" s="177"/>
      <c r="I145" s="178">
        <f>ROUND(E145*H145,2)</f>
        <v>0</v>
      </c>
      <c r="J145" s="177"/>
      <c r="K145" s="178">
        <f>ROUND(E145*J145,2)</f>
        <v>0</v>
      </c>
      <c r="L145" s="178">
        <v>15</v>
      </c>
      <c r="M145" s="178">
        <f>G145*(1+L145/100)</f>
        <v>0</v>
      </c>
      <c r="N145" s="178">
        <v>0</v>
      </c>
      <c r="O145" s="178">
        <f>ROUND(E145*N145,2)</f>
        <v>0</v>
      </c>
      <c r="P145" s="178">
        <v>0</v>
      </c>
      <c r="Q145" s="178">
        <f>ROUND(E145*P145,2)</f>
        <v>0</v>
      </c>
      <c r="R145" s="178"/>
      <c r="S145" s="178"/>
      <c r="T145" s="179">
        <v>0</v>
      </c>
      <c r="U145" s="178">
        <f>ROUND(E145*T145,2)</f>
        <v>0</v>
      </c>
      <c r="V145" s="162"/>
      <c r="W145" s="162"/>
      <c r="X145" s="162"/>
      <c r="Y145" s="162"/>
      <c r="Z145" s="162"/>
      <c r="AA145" s="162"/>
      <c r="AB145" s="162"/>
      <c r="AC145" s="162"/>
      <c r="AD145" s="162"/>
      <c r="AE145" s="162" t="s">
        <v>126</v>
      </c>
      <c r="AF145" s="162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</row>
    <row r="146" spans="1:60" outlineLevel="1" x14ac:dyDescent="0.2">
      <c r="A146" s="163">
        <v>130</v>
      </c>
      <c r="B146" s="168" t="s">
        <v>183</v>
      </c>
      <c r="C146" s="204" t="s">
        <v>914</v>
      </c>
      <c r="D146" s="170" t="s">
        <v>182</v>
      </c>
      <c r="E146" s="173">
        <v>0</v>
      </c>
      <c r="F146" s="177"/>
      <c r="G146" s="178">
        <f>ROUND(E146*F146,2)</f>
        <v>0</v>
      </c>
      <c r="H146" s="177"/>
      <c r="I146" s="178">
        <f>ROUND(E146*H146,2)</f>
        <v>0</v>
      </c>
      <c r="J146" s="177"/>
      <c r="K146" s="178">
        <f>ROUND(E146*J146,2)</f>
        <v>0</v>
      </c>
      <c r="L146" s="178">
        <v>15</v>
      </c>
      <c r="M146" s="178">
        <f>G146*(1+L146/100)</f>
        <v>0</v>
      </c>
      <c r="N146" s="178">
        <v>0</v>
      </c>
      <c r="O146" s="178">
        <f>ROUND(E146*N146,2)</f>
        <v>0</v>
      </c>
      <c r="P146" s="178">
        <v>0</v>
      </c>
      <c r="Q146" s="178">
        <f>ROUND(E146*P146,2)</f>
        <v>0</v>
      </c>
      <c r="R146" s="178"/>
      <c r="S146" s="178"/>
      <c r="T146" s="179">
        <v>0</v>
      </c>
      <c r="U146" s="178">
        <f>ROUND(E146*T146,2)</f>
        <v>0</v>
      </c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 t="s">
        <v>126</v>
      </c>
      <c r="AF146" s="162"/>
      <c r="AG146" s="162"/>
      <c r="AH146" s="162"/>
      <c r="AI146" s="162"/>
      <c r="AJ146" s="162"/>
      <c r="AK146" s="162"/>
      <c r="AL146" s="162"/>
      <c r="AM146" s="162"/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</row>
    <row r="147" spans="1:60" outlineLevel="1" x14ac:dyDescent="0.2">
      <c r="A147" s="163">
        <v>131</v>
      </c>
      <c r="B147" s="168" t="s">
        <v>183</v>
      </c>
      <c r="C147" s="204" t="s">
        <v>913</v>
      </c>
      <c r="D147" s="170" t="s">
        <v>182</v>
      </c>
      <c r="E147" s="173">
        <v>0</v>
      </c>
      <c r="F147" s="177"/>
      <c r="G147" s="178">
        <f>ROUND(E147*F147,2)</f>
        <v>0</v>
      </c>
      <c r="H147" s="177"/>
      <c r="I147" s="178">
        <f>ROUND(E147*H147,2)</f>
        <v>0</v>
      </c>
      <c r="J147" s="177"/>
      <c r="K147" s="178">
        <f>ROUND(E147*J147,2)</f>
        <v>0</v>
      </c>
      <c r="L147" s="178">
        <v>15</v>
      </c>
      <c r="M147" s="178">
        <f>G147*(1+L147/100)</f>
        <v>0</v>
      </c>
      <c r="N147" s="178">
        <v>0</v>
      </c>
      <c r="O147" s="178">
        <f>ROUND(E147*N147,2)</f>
        <v>0</v>
      </c>
      <c r="P147" s="178">
        <v>0</v>
      </c>
      <c r="Q147" s="178">
        <f>ROUND(E147*P147,2)</f>
        <v>0</v>
      </c>
      <c r="R147" s="178"/>
      <c r="S147" s="178"/>
      <c r="T147" s="179">
        <v>0</v>
      </c>
      <c r="U147" s="178">
        <f>ROUND(E147*T147,2)</f>
        <v>0</v>
      </c>
      <c r="V147" s="162"/>
      <c r="W147" s="162"/>
      <c r="X147" s="162"/>
      <c r="Y147" s="162"/>
      <c r="Z147" s="162"/>
      <c r="AA147" s="162"/>
      <c r="AB147" s="162"/>
      <c r="AC147" s="162"/>
      <c r="AD147" s="162"/>
      <c r="AE147" s="162" t="s">
        <v>126</v>
      </c>
      <c r="AF147" s="162"/>
      <c r="AG147" s="162"/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2"/>
      <c r="AS147" s="162"/>
      <c r="AT147" s="162"/>
      <c r="AU147" s="162"/>
      <c r="AV147" s="162"/>
      <c r="AW147" s="162"/>
      <c r="AX147" s="162"/>
      <c r="AY147" s="162"/>
      <c r="AZ147" s="162"/>
      <c r="BA147" s="162"/>
      <c r="BB147" s="162"/>
      <c r="BC147" s="162"/>
      <c r="BD147" s="162"/>
      <c r="BE147" s="162"/>
      <c r="BF147" s="162"/>
      <c r="BG147" s="162"/>
      <c r="BH147" s="162"/>
    </row>
    <row r="148" spans="1:60" outlineLevel="1" x14ac:dyDescent="0.2">
      <c r="A148" s="163">
        <v>132</v>
      </c>
      <c r="B148" s="168" t="s">
        <v>183</v>
      </c>
      <c r="C148" s="204" t="s">
        <v>912</v>
      </c>
      <c r="D148" s="170" t="s">
        <v>182</v>
      </c>
      <c r="E148" s="173">
        <v>0</v>
      </c>
      <c r="F148" s="177"/>
      <c r="G148" s="178">
        <f>ROUND(E148*F148,2)</f>
        <v>0</v>
      </c>
      <c r="H148" s="177"/>
      <c r="I148" s="178">
        <f>ROUND(E148*H148,2)</f>
        <v>0</v>
      </c>
      <c r="J148" s="177"/>
      <c r="K148" s="178">
        <f>ROUND(E148*J148,2)</f>
        <v>0</v>
      </c>
      <c r="L148" s="178">
        <v>15</v>
      </c>
      <c r="M148" s="178">
        <f>G148*(1+L148/100)</f>
        <v>0</v>
      </c>
      <c r="N148" s="178">
        <v>0</v>
      </c>
      <c r="O148" s="178">
        <f>ROUND(E148*N148,2)</f>
        <v>0</v>
      </c>
      <c r="P148" s="178">
        <v>0</v>
      </c>
      <c r="Q148" s="178">
        <f>ROUND(E148*P148,2)</f>
        <v>0</v>
      </c>
      <c r="R148" s="178"/>
      <c r="S148" s="178"/>
      <c r="T148" s="179">
        <v>0</v>
      </c>
      <c r="U148" s="178">
        <f>ROUND(E148*T148,2)</f>
        <v>0</v>
      </c>
      <c r="V148" s="162"/>
      <c r="W148" s="162"/>
      <c r="X148" s="162"/>
      <c r="Y148" s="162"/>
      <c r="Z148" s="162"/>
      <c r="AA148" s="162"/>
      <c r="AB148" s="162"/>
      <c r="AC148" s="162"/>
      <c r="AD148" s="162"/>
      <c r="AE148" s="162" t="s">
        <v>126</v>
      </c>
      <c r="AF148" s="162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</row>
    <row r="149" spans="1:60" outlineLevel="1" x14ac:dyDescent="0.2">
      <c r="A149" s="163">
        <v>133</v>
      </c>
      <c r="B149" s="168" t="s">
        <v>183</v>
      </c>
      <c r="C149" s="204" t="s">
        <v>911</v>
      </c>
      <c r="D149" s="170" t="s">
        <v>182</v>
      </c>
      <c r="E149" s="173">
        <v>0</v>
      </c>
      <c r="F149" s="177"/>
      <c r="G149" s="178">
        <f>ROUND(E149*F149,2)</f>
        <v>0</v>
      </c>
      <c r="H149" s="177"/>
      <c r="I149" s="178">
        <f>ROUND(E149*H149,2)</f>
        <v>0</v>
      </c>
      <c r="J149" s="177"/>
      <c r="K149" s="178">
        <f>ROUND(E149*J149,2)</f>
        <v>0</v>
      </c>
      <c r="L149" s="178">
        <v>15</v>
      </c>
      <c r="M149" s="178">
        <f>G149*(1+L149/100)</f>
        <v>0</v>
      </c>
      <c r="N149" s="178">
        <v>0</v>
      </c>
      <c r="O149" s="178">
        <f>ROUND(E149*N149,2)</f>
        <v>0</v>
      </c>
      <c r="P149" s="178">
        <v>0</v>
      </c>
      <c r="Q149" s="178">
        <f>ROUND(E149*P149,2)</f>
        <v>0</v>
      </c>
      <c r="R149" s="178"/>
      <c r="S149" s="178"/>
      <c r="T149" s="179">
        <v>0</v>
      </c>
      <c r="U149" s="178">
        <f>ROUND(E149*T149,2)</f>
        <v>0</v>
      </c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 t="s">
        <v>126</v>
      </c>
      <c r="AF149" s="162"/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</row>
    <row r="150" spans="1:60" outlineLevel="1" x14ac:dyDescent="0.2">
      <c r="A150" s="163">
        <v>134</v>
      </c>
      <c r="B150" s="168" t="s">
        <v>183</v>
      </c>
      <c r="C150" s="204" t="s">
        <v>910</v>
      </c>
      <c r="D150" s="170" t="s">
        <v>182</v>
      </c>
      <c r="E150" s="173">
        <v>0</v>
      </c>
      <c r="F150" s="177"/>
      <c r="G150" s="178">
        <f>ROUND(E150*F150,2)</f>
        <v>0</v>
      </c>
      <c r="H150" s="177"/>
      <c r="I150" s="178">
        <f>ROUND(E150*H150,2)</f>
        <v>0</v>
      </c>
      <c r="J150" s="177"/>
      <c r="K150" s="178">
        <f>ROUND(E150*J150,2)</f>
        <v>0</v>
      </c>
      <c r="L150" s="178">
        <v>15</v>
      </c>
      <c r="M150" s="178">
        <f>G150*(1+L150/100)</f>
        <v>0</v>
      </c>
      <c r="N150" s="178">
        <v>0</v>
      </c>
      <c r="O150" s="178">
        <f>ROUND(E150*N150,2)</f>
        <v>0</v>
      </c>
      <c r="P150" s="178">
        <v>0</v>
      </c>
      <c r="Q150" s="178">
        <f>ROUND(E150*P150,2)</f>
        <v>0</v>
      </c>
      <c r="R150" s="178"/>
      <c r="S150" s="178"/>
      <c r="T150" s="179">
        <v>0</v>
      </c>
      <c r="U150" s="178">
        <f>ROUND(E150*T150,2)</f>
        <v>0</v>
      </c>
      <c r="V150" s="162"/>
      <c r="W150" s="162"/>
      <c r="X150" s="162"/>
      <c r="Y150" s="162"/>
      <c r="Z150" s="162"/>
      <c r="AA150" s="162"/>
      <c r="AB150" s="162"/>
      <c r="AC150" s="162"/>
      <c r="AD150" s="162"/>
      <c r="AE150" s="162" t="s">
        <v>126</v>
      </c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</row>
    <row r="151" spans="1:60" outlineLevel="1" x14ac:dyDescent="0.2">
      <c r="A151" s="163">
        <v>135</v>
      </c>
      <c r="B151" s="168" t="s">
        <v>183</v>
      </c>
      <c r="C151" s="204" t="s">
        <v>909</v>
      </c>
      <c r="D151" s="170" t="s">
        <v>182</v>
      </c>
      <c r="E151" s="173">
        <v>0</v>
      </c>
      <c r="F151" s="177"/>
      <c r="G151" s="178">
        <f>ROUND(E151*F151,2)</f>
        <v>0</v>
      </c>
      <c r="H151" s="177"/>
      <c r="I151" s="178">
        <f>ROUND(E151*H151,2)</f>
        <v>0</v>
      </c>
      <c r="J151" s="177"/>
      <c r="K151" s="178">
        <f>ROUND(E151*J151,2)</f>
        <v>0</v>
      </c>
      <c r="L151" s="178">
        <v>15</v>
      </c>
      <c r="M151" s="178">
        <f>G151*(1+L151/100)</f>
        <v>0</v>
      </c>
      <c r="N151" s="178">
        <v>0</v>
      </c>
      <c r="O151" s="178">
        <f>ROUND(E151*N151,2)</f>
        <v>0</v>
      </c>
      <c r="P151" s="178">
        <v>0</v>
      </c>
      <c r="Q151" s="178">
        <f>ROUND(E151*P151,2)</f>
        <v>0</v>
      </c>
      <c r="R151" s="178"/>
      <c r="S151" s="178"/>
      <c r="T151" s="179">
        <v>0</v>
      </c>
      <c r="U151" s="178">
        <f>ROUND(E151*T151,2)</f>
        <v>0</v>
      </c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 t="s">
        <v>126</v>
      </c>
      <c r="AF151" s="162"/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</row>
    <row r="152" spans="1:60" outlineLevel="1" x14ac:dyDescent="0.2">
      <c r="A152" s="163">
        <v>136</v>
      </c>
      <c r="B152" s="168" t="s">
        <v>183</v>
      </c>
      <c r="C152" s="204" t="s">
        <v>908</v>
      </c>
      <c r="D152" s="170" t="s">
        <v>182</v>
      </c>
      <c r="E152" s="173">
        <v>0</v>
      </c>
      <c r="F152" s="177"/>
      <c r="G152" s="178">
        <f>ROUND(E152*F152,2)</f>
        <v>0</v>
      </c>
      <c r="H152" s="177"/>
      <c r="I152" s="178">
        <f>ROUND(E152*H152,2)</f>
        <v>0</v>
      </c>
      <c r="J152" s="177"/>
      <c r="K152" s="178">
        <f>ROUND(E152*J152,2)</f>
        <v>0</v>
      </c>
      <c r="L152" s="178">
        <v>15</v>
      </c>
      <c r="M152" s="178">
        <f>G152*(1+L152/100)</f>
        <v>0</v>
      </c>
      <c r="N152" s="178">
        <v>0</v>
      </c>
      <c r="O152" s="178">
        <f>ROUND(E152*N152,2)</f>
        <v>0</v>
      </c>
      <c r="P152" s="178">
        <v>0</v>
      </c>
      <c r="Q152" s="178">
        <f>ROUND(E152*P152,2)</f>
        <v>0</v>
      </c>
      <c r="R152" s="178"/>
      <c r="S152" s="178"/>
      <c r="T152" s="179">
        <v>0</v>
      </c>
      <c r="U152" s="178">
        <f>ROUND(E152*T152,2)</f>
        <v>0</v>
      </c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 t="s">
        <v>126</v>
      </c>
      <c r="AF152" s="162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</row>
    <row r="153" spans="1:60" ht="22.5" outlineLevel="1" x14ac:dyDescent="0.2">
      <c r="A153" s="163">
        <v>137</v>
      </c>
      <c r="B153" s="168" t="s">
        <v>183</v>
      </c>
      <c r="C153" s="204" t="s">
        <v>907</v>
      </c>
      <c r="D153" s="170" t="s">
        <v>182</v>
      </c>
      <c r="E153" s="173">
        <v>5</v>
      </c>
      <c r="F153" s="177"/>
      <c r="G153" s="178">
        <f>ROUND(E153*F153,2)</f>
        <v>0</v>
      </c>
      <c r="H153" s="177"/>
      <c r="I153" s="178">
        <f>ROUND(E153*H153,2)</f>
        <v>0</v>
      </c>
      <c r="J153" s="177"/>
      <c r="K153" s="178">
        <f>ROUND(E153*J153,2)</f>
        <v>0</v>
      </c>
      <c r="L153" s="178">
        <v>15</v>
      </c>
      <c r="M153" s="178">
        <f>G153*(1+L153/100)</f>
        <v>0</v>
      </c>
      <c r="N153" s="178">
        <v>0</v>
      </c>
      <c r="O153" s="178">
        <f>ROUND(E153*N153,2)</f>
        <v>0</v>
      </c>
      <c r="P153" s="178">
        <v>0</v>
      </c>
      <c r="Q153" s="178">
        <f>ROUND(E153*P153,2)</f>
        <v>0</v>
      </c>
      <c r="R153" s="178"/>
      <c r="S153" s="178"/>
      <c r="T153" s="179">
        <v>0</v>
      </c>
      <c r="U153" s="178">
        <f>ROUND(E153*T153,2)</f>
        <v>0</v>
      </c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 t="s">
        <v>126</v>
      </c>
      <c r="AF153" s="162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</row>
    <row r="154" spans="1:60" ht="22.5" outlineLevel="1" x14ac:dyDescent="0.2">
      <c r="A154" s="163">
        <v>138</v>
      </c>
      <c r="B154" s="168" t="s">
        <v>183</v>
      </c>
      <c r="C154" s="204" t="s">
        <v>906</v>
      </c>
      <c r="D154" s="170" t="s">
        <v>182</v>
      </c>
      <c r="E154" s="173">
        <v>10</v>
      </c>
      <c r="F154" s="177"/>
      <c r="G154" s="178">
        <f>ROUND(E154*F154,2)</f>
        <v>0</v>
      </c>
      <c r="H154" s="177"/>
      <c r="I154" s="178">
        <f>ROUND(E154*H154,2)</f>
        <v>0</v>
      </c>
      <c r="J154" s="177"/>
      <c r="K154" s="178">
        <f>ROUND(E154*J154,2)</f>
        <v>0</v>
      </c>
      <c r="L154" s="178">
        <v>15</v>
      </c>
      <c r="M154" s="178">
        <f>G154*(1+L154/100)</f>
        <v>0</v>
      </c>
      <c r="N154" s="178">
        <v>0</v>
      </c>
      <c r="O154" s="178">
        <f>ROUND(E154*N154,2)</f>
        <v>0</v>
      </c>
      <c r="P154" s="178">
        <v>0</v>
      </c>
      <c r="Q154" s="178">
        <f>ROUND(E154*P154,2)</f>
        <v>0</v>
      </c>
      <c r="R154" s="178"/>
      <c r="S154" s="178"/>
      <c r="T154" s="179">
        <v>0</v>
      </c>
      <c r="U154" s="178">
        <f>ROUND(E154*T154,2)</f>
        <v>0</v>
      </c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 t="s">
        <v>126</v>
      </c>
      <c r="AF154" s="162"/>
      <c r="AG154" s="162"/>
      <c r="AH154" s="162"/>
      <c r="AI154" s="162"/>
      <c r="AJ154" s="162"/>
      <c r="AK154" s="162"/>
      <c r="AL154" s="162"/>
      <c r="AM154" s="162"/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</row>
    <row r="155" spans="1:60" outlineLevel="1" x14ac:dyDescent="0.2">
      <c r="A155" s="163">
        <v>139</v>
      </c>
      <c r="B155" s="168" t="s">
        <v>183</v>
      </c>
      <c r="C155" s="204" t="s">
        <v>905</v>
      </c>
      <c r="D155" s="170" t="s">
        <v>182</v>
      </c>
      <c r="E155" s="173">
        <v>15</v>
      </c>
      <c r="F155" s="177"/>
      <c r="G155" s="178">
        <f>ROUND(E155*F155,2)</f>
        <v>0</v>
      </c>
      <c r="H155" s="177"/>
      <c r="I155" s="178">
        <f>ROUND(E155*H155,2)</f>
        <v>0</v>
      </c>
      <c r="J155" s="177"/>
      <c r="K155" s="178">
        <f>ROUND(E155*J155,2)</f>
        <v>0</v>
      </c>
      <c r="L155" s="178">
        <v>15</v>
      </c>
      <c r="M155" s="178">
        <f>G155*(1+L155/100)</f>
        <v>0</v>
      </c>
      <c r="N155" s="178">
        <v>0</v>
      </c>
      <c r="O155" s="178">
        <f>ROUND(E155*N155,2)</f>
        <v>0</v>
      </c>
      <c r="P155" s="178">
        <v>0</v>
      </c>
      <c r="Q155" s="178">
        <f>ROUND(E155*P155,2)</f>
        <v>0</v>
      </c>
      <c r="R155" s="178"/>
      <c r="S155" s="178"/>
      <c r="T155" s="179">
        <v>0</v>
      </c>
      <c r="U155" s="178">
        <f>ROUND(E155*T155,2)</f>
        <v>0</v>
      </c>
      <c r="V155" s="162"/>
      <c r="W155" s="162"/>
      <c r="X155" s="162"/>
      <c r="Y155" s="162"/>
      <c r="Z155" s="162"/>
      <c r="AA155" s="162"/>
      <c r="AB155" s="162"/>
      <c r="AC155" s="162"/>
      <c r="AD155" s="162"/>
      <c r="AE155" s="162" t="s">
        <v>126</v>
      </c>
      <c r="AF155" s="162"/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</row>
    <row r="156" spans="1:60" ht="22.5" outlineLevel="1" x14ac:dyDescent="0.2">
      <c r="A156" s="163">
        <v>140</v>
      </c>
      <c r="B156" s="168" t="s">
        <v>183</v>
      </c>
      <c r="C156" s="204" t="s">
        <v>904</v>
      </c>
      <c r="D156" s="170" t="s">
        <v>345</v>
      </c>
      <c r="E156" s="173">
        <v>170</v>
      </c>
      <c r="F156" s="177"/>
      <c r="G156" s="178">
        <f>ROUND(E156*F156,2)</f>
        <v>0</v>
      </c>
      <c r="H156" s="177"/>
      <c r="I156" s="178">
        <f>ROUND(E156*H156,2)</f>
        <v>0</v>
      </c>
      <c r="J156" s="177"/>
      <c r="K156" s="178">
        <f>ROUND(E156*J156,2)</f>
        <v>0</v>
      </c>
      <c r="L156" s="178">
        <v>15</v>
      </c>
      <c r="M156" s="178">
        <f>G156*(1+L156/100)</f>
        <v>0</v>
      </c>
      <c r="N156" s="178">
        <v>0</v>
      </c>
      <c r="O156" s="178">
        <f>ROUND(E156*N156,2)</f>
        <v>0</v>
      </c>
      <c r="P156" s="178">
        <v>0</v>
      </c>
      <c r="Q156" s="178">
        <f>ROUND(E156*P156,2)</f>
        <v>0</v>
      </c>
      <c r="R156" s="178"/>
      <c r="S156" s="178"/>
      <c r="T156" s="179">
        <v>0</v>
      </c>
      <c r="U156" s="178">
        <f>ROUND(E156*T156,2)</f>
        <v>0</v>
      </c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 t="s">
        <v>126</v>
      </c>
      <c r="AF156" s="162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</row>
    <row r="157" spans="1:60" outlineLevel="1" x14ac:dyDescent="0.2">
      <c r="A157" s="163">
        <v>141</v>
      </c>
      <c r="B157" s="168" t="s">
        <v>183</v>
      </c>
      <c r="C157" s="204" t="s">
        <v>903</v>
      </c>
      <c r="D157" s="170" t="s">
        <v>345</v>
      </c>
      <c r="E157" s="173">
        <v>70</v>
      </c>
      <c r="F157" s="177"/>
      <c r="G157" s="178">
        <f>ROUND(E157*F157,2)</f>
        <v>0</v>
      </c>
      <c r="H157" s="177"/>
      <c r="I157" s="178">
        <f>ROUND(E157*H157,2)</f>
        <v>0</v>
      </c>
      <c r="J157" s="177"/>
      <c r="K157" s="178">
        <f>ROUND(E157*J157,2)</f>
        <v>0</v>
      </c>
      <c r="L157" s="178">
        <v>15</v>
      </c>
      <c r="M157" s="178">
        <f>G157*(1+L157/100)</f>
        <v>0</v>
      </c>
      <c r="N157" s="178">
        <v>0</v>
      </c>
      <c r="O157" s="178">
        <f>ROUND(E157*N157,2)</f>
        <v>0</v>
      </c>
      <c r="P157" s="178">
        <v>0</v>
      </c>
      <c r="Q157" s="178">
        <f>ROUND(E157*P157,2)</f>
        <v>0</v>
      </c>
      <c r="R157" s="178"/>
      <c r="S157" s="178"/>
      <c r="T157" s="179">
        <v>0</v>
      </c>
      <c r="U157" s="178">
        <f>ROUND(E157*T157,2)</f>
        <v>0</v>
      </c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 t="s">
        <v>126</v>
      </c>
      <c r="AF157" s="162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</row>
    <row r="158" spans="1:60" ht="22.5" outlineLevel="1" x14ac:dyDescent="0.2">
      <c r="A158" s="163">
        <v>142</v>
      </c>
      <c r="B158" s="168" t="s">
        <v>183</v>
      </c>
      <c r="C158" s="204" t="s">
        <v>902</v>
      </c>
      <c r="D158" s="170" t="s">
        <v>182</v>
      </c>
      <c r="E158" s="173">
        <v>100</v>
      </c>
      <c r="F158" s="177"/>
      <c r="G158" s="178">
        <f>ROUND(E158*F158,2)</f>
        <v>0</v>
      </c>
      <c r="H158" s="177"/>
      <c r="I158" s="178">
        <f>ROUND(E158*H158,2)</f>
        <v>0</v>
      </c>
      <c r="J158" s="177"/>
      <c r="K158" s="178">
        <f>ROUND(E158*J158,2)</f>
        <v>0</v>
      </c>
      <c r="L158" s="178">
        <v>15</v>
      </c>
      <c r="M158" s="178">
        <f>G158*(1+L158/100)</f>
        <v>0</v>
      </c>
      <c r="N158" s="178">
        <v>0</v>
      </c>
      <c r="O158" s="178">
        <f>ROUND(E158*N158,2)</f>
        <v>0</v>
      </c>
      <c r="P158" s="178">
        <v>0</v>
      </c>
      <c r="Q158" s="178">
        <f>ROUND(E158*P158,2)</f>
        <v>0</v>
      </c>
      <c r="R158" s="178"/>
      <c r="S158" s="178"/>
      <c r="T158" s="179">
        <v>0</v>
      </c>
      <c r="U158" s="178">
        <f>ROUND(E158*T158,2)</f>
        <v>0</v>
      </c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 t="s">
        <v>126</v>
      </c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</row>
    <row r="159" spans="1:60" outlineLevel="1" x14ac:dyDescent="0.2">
      <c r="A159" s="163">
        <v>143</v>
      </c>
      <c r="B159" s="168" t="s">
        <v>183</v>
      </c>
      <c r="C159" s="204" t="s">
        <v>901</v>
      </c>
      <c r="D159" s="170" t="s">
        <v>182</v>
      </c>
      <c r="E159" s="173">
        <v>15</v>
      </c>
      <c r="F159" s="177"/>
      <c r="G159" s="178">
        <f>ROUND(E159*F159,2)</f>
        <v>0</v>
      </c>
      <c r="H159" s="177"/>
      <c r="I159" s="178">
        <f>ROUND(E159*H159,2)</f>
        <v>0</v>
      </c>
      <c r="J159" s="177"/>
      <c r="K159" s="178">
        <f>ROUND(E159*J159,2)</f>
        <v>0</v>
      </c>
      <c r="L159" s="178">
        <v>15</v>
      </c>
      <c r="M159" s="178">
        <f>G159*(1+L159/100)</f>
        <v>0</v>
      </c>
      <c r="N159" s="178">
        <v>0</v>
      </c>
      <c r="O159" s="178">
        <f>ROUND(E159*N159,2)</f>
        <v>0</v>
      </c>
      <c r="P159" s="178">
        <v>0</v>
      </c>
      <c r="Q159" s="178">
        <f>ROUND(E159*P159,2)</f>
        <v>0</v>
      </c>
      <c r="R159" s="178"/>
      <c r="S159" s="178"/>
      <c r="T159" s="179">
        <v>0</v>
      </c>
      <c r="U159" s="178">
        <f>ROUND(E159*T159,2)</f>
        <v>0</v>
      </c>
      <c r="V159" s="162"/>
      <c r="W159" s="162"/>
      <c r="X159" s="162"/>
      <c r="Y159" s="162"/>
      <c r="Z159" s="162"/>
      <c r="AA159" s="162"/>
      <c r="AB159" s="162"/>
      <c r="AC159" s="162"/>
      <c r="AD159" s="162"/>
      <c r="AE159" s="162" t="s">
        <v>126</v>
      </c>
      <c r="AF159" s="162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  <c r="BF159" s="162"/>
      <c r="BG159" s="162"/>
      <c r="BH159" s="162"/>
    </row>
    <row r="160" spans="1:60" outlineLevel="1" x14ac:dyDescent="0.2">
      <c r="A160" s="163">
        <v>144</v>
      </c>
      <c r="B160" s="168" t="s">
        <v>183</v>
      </c>
      <c r="C160" s="204" t="s">
        <v>900</v>
      </c>
      <c r="D160" s="170" t="s">
        <v>182</v>
      </c>
      <c r="E160" s="173">
        <v>0</v>
      </c>
      <c r="F160" s="177"/>
      <c r="G160" s="178">
        <f>ROUND(E160*F160,2)</f>
        <v>0</v>
      </c>
      <c r="H160" s="177"/>
      <c r="I160" s="178">
        <f>ROUND(E160*H160,2)</f>
        <v>0</v>
      </c>
      <c r="J160" s="177"/>
      <c r="K160" s="178">
        <f>ROUND(E160*J160,2)</f>
        <v>0</v>
      </c>
      <c r="L160" s="178">
        <v>15</v>
      </c>
      <c r="M160" s="178">
        <f>G160*(1+L160/100)</f>
        <v>0</v>
      </c>
      <c r="N160" s="178">
        <v>0</v>
      </c>
      <c r="O160" s="178">
        <f>ROUND(E160*N160,2)</f>
        <v>0</v>
      </c>
      <c r="P160" s="178">
        <v>0</v>
      </c>
      <c r="Q160" s="178">
        <f>ROUND(E160*P160,2)</f>
        <v>0</v>
      </c>
      <c r="R160" s="178"/>
      <c r="S160" s="178"/>
      <c r="T160" s="179">
        <v>0</v>
      </c>
      <c r="U160" s="178">
        <f>ROUND(E160*T160,2)</f>
        <v>0</v>
      </c>
      <c r="V160" s="162"/>
      <c r="W160" s="162"/>
      <c r="X160" s="162"/>
      <c r="Y160" s="162"/>
      <c r="Z160" s="162"/>
      <c r="AA160" s="162"/>
      <c r="AB160" s="162"/>
      <c r="AC160" s="162"/>
      <c r="AD160" s="162"/>
      <c r="AE160" s="162" t="s">
        <v>126</v>
      </c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</row>
    <row r="161" spans="1:60" ht="22.5" outlineLevel="1" x14ac:dyDescent="0.2">
      <c r="A161" s="163">
        <v>145</v>
      </c>
      <c r="B161" s="168" t="s">
        <v>183</v>
      </c>
      <c r="C161" s="204" t="s">
        <v>899</v>
      </c>
      <c r="D161" s="170" t="s">
        <v>825</v>
      </c>
      <c r="E161" s="173">
        <v>0</v>
      </c>
      <c r="F161" s="177"/>
      <c r="G161" s="178">
        <f>ROUND(E161*F161,2)</f>
        <v>0</v>
      </c>
      <c r="H161" s="177"/>
      <c r="I161" s="178">
        <f>ROUND(E161*H161,2)</f>
        <v>0</v>
      </c>
      <c r="J161" s="177"/>
      <c r="K161" s="178">
        <f>ROUND(E161*J161,2)</f>
        <v>0</v>
      </c>
      <c r="L161" s="178">
        <v>15</v>
      </c>
      <c r="M161" s="178">
        <f>G161*(1+L161/100)</f>
        <v>0</v>
      </c>
      <c r="N161" s="178">
        <v>0</v>
      </c>
      <c r="O161" s="178">
        <f>ROUND(E161*N161,2)</f>
        <v>0</v>
      </c>
      <c r="P161" s="178">
        <v>0</v>
      </c>
      <c r="Q161" s="178">
        <f>ROUND(E161*P161,2)</f>
        <v>0</v>
      </c>
      <c r="R161" s="178"/>
      <c r="S161" s="178"/>
      <c r="T161" s="179">
        <v>0</v>
      </c>
      <c r="U161" s="178">
        <f>ROUND(E161*T161,2)</f>
        <v>0</v>
      </c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 t="s">
        <v>126</v>
      </c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</row>
    <row r="162" spans="1:60" ht="22.5" outlineLevel="1" x14ac:dyDescent="0.2">
      <c r="A162" s="163">
        <v>146</v>
      </c>
      <c r="B162" s="168" t="s">
        <v>183</v>
      </c>
      <c r="C162" s="204" t="s">
        <v>898</v>
      </c>
      <c r="D162" s="170" t="s">
        <v>182</v>
      </c>
      <c r="E162" s="173">
        <v>0</v>
      </c>
      <c r="F162" s="177"/>
      <c r="G162" s="178">
        <f>ROUND(E162*F162,2)</f>
        <v>0</v>
      </c>
      <c r="H162" s="177"/>
      <c r="I162" s="178">
        <f>ROUND(E162*H162,2)</f>
        <v>0</v>
      </c>
      <c r="J162" s="177"/>
      <c r="K162" s="178">
        <f>ROUND(E162*J162,2)</f>
        <v>0</v>
      </c>
      <c r="L162" s="178">
        <v>15</v>
      </c>
      <c r="M162" s="178">
        <f>G162*(1+L162/100)</f>
        <v>0</v>
      </c>
      <c r="N162" s="178">
        <v>0</v>
      </c>
      <c r="O162" s="178">
        <f>ROUND(E162*N162,2)</f>
        <v>0</v>
      </c>
      <c r="P162" s="178">
        <v>0</v>
      </c>
      <c r="Q162" s="178">
        <f>ROUND(E162*P162,2)</f>
        <v>0</v>
      </c>
      <c r="R162" s="178"/>
      <c r="S162" s="178"/>
      <c r="T162" s="179">
        <v>0</v>
      </c>
      <c r="U162" s="178">
        <f>ROUND(E162*T162,2)</f>
        <v>0</v>
      </c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 t="s">
        <v>126</v>
      </c>
      <c r="AF162" s="162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</row>
    <row r="163" spans="1:60" outlineLevel="1" x14ac:dyDescent="0.2">
      <c r="A163" s="163">
        <v>147</v>
      </c>
      <c r="B163" s="168" t="s">
        <v>183</v>
      </c>
      <c r="C163" s="204" t="s">
        <v>897</v>
      </c>
      <c r="D163" s="170" t="s">
        <v>316</v>
      </c>
      <c r="E163" s="173">
        <v>1</v>
      </c>
      <c r="F163" s="177"/>
      <c r="G163" s="178">
        <f>ROUND(E163*F163,2)</f>
        <v>0</v>
      </c>
      <c r="H163" s="177"/>
      <c r="I163" s="178">
        <f>ROUND(E163*H163,2)</f>
        <v>0</v>
      </c>
      <c r="J163" s="177"/>
      <c r="K163" s="178">
        <f>ROUND(E163*J163,2)</f>
        <v>0</v>
      </c>
      <c r="L163" s="178">
        <v>15</v>
      </c>
      <c r="M163" s="178">
        <f>G163*(1+L163/100)</f>
        <v>0</v>
      </c>
      <c r="N163" s="178">
        <v>0</v>
      </c>
      <c r="O163" s="178">
        <f>ROUND(E163*N163,2)</f>
        <v>0</v>
      </c>
      <c r="P163" s="178">
        <v>0</v>
      </c>
      <c r="Q163" s="178">
        <f>ROUND(E163*P163,2)</f>
        <v>0</v>
      </c>
      <c r="R163" s="178"/>
      <c r="S163" s="178"/>
      <c r="T163" s="179">
        <v>0</v>
      </c>
      <c r="U163" s="178">
        <f>ROUND(E163*T163,2)</f>
        <v>0</v>
      </c>
      <c r="V163" s="162"/>
      <c r="W163" s="162"/>
      <c r="X163" s="162"/>
      <c r="Y163" s="162"/>
      <c r="Z163" s="162"/>
      <c r="AA163" s="162"/>
      <c r="AB163" s="162"/>
      <c r="AC163" s="162"/>
      <c r="AD163" s="162"/>
      <c r="AE163" s="162" t="s">
        <v>126</v>
      </c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</row>
    <row r="164" spans="1:60" outlineLevel="1" x14ac:dyDescent="0.2">
      <c r="A164" s="163">
        <v>148</v>
      </c>
      <c r="B164" s="168" t="s">
        <v>183</v>
      </c>
      <c r="C164" s="204" t="s">
        <v>896</v>
      </c>
      <c r="D164" s="170" t="s">
        <v>316</v>
      </c>
      <c r="E164" s="173">
        <v>1</v>
      </c>
      <c r="F164" s="177"/>
      <c r="G164" s="178">
        <f>ROUND(E164*F164,2)</f>
        <v>0</v>
      </c>
      <c r="H164" s="177"/>
      <c r="I164" s="178">
        <f>ROUND(E164*H164,2)</f>
        <v>0</v>
      </c>
      <c r="J164" s="177"/>
      <c r="K164" s="178">
        <f>ROUND(E164*J164,2)</f>
        <v>0</v>
      </c>
      <c r="L164" s="178">
        <v>15</v>
      </c>
      <c r="M164" s="178">
        <f>G164*(1+L164/100)</f>
        <v>0</v>
      </c>
      <c r="N164" s="178">
        <v>0</v>
      </c>
      <c r="O164" s="178">
        <f>ROUND(E164*N164,2)</f>
        <v>0</v>
      </c>
      <c r="P164" s="178">
        <v>0</v>
      </c>
      <c r="Q164" s="178">
        <f>ROUND(E164*P164,2)</f>
        <v>0</v>
      </c>
      <c r="R164" s="178"/>
      <c r="S164" s="178"/>
      <c r="T164" s="179">
        <v>0</v>
      </c>
      <c r="U164" s="178">
        <f>ROUND(E164*T164,2)</f>
        <v>0</v>
      </c>
      <c r="V164" s="162"/>
      <c r="W164" s="162"/>
      <c r="X164" s="162"/>
      <c r="Y164" s="162"/>
      <c r="Z164" s="162"/>
      <c r="AA164" s="162"/>
      <c r="AB164" s="162"/>
      <c r="AC164" s="162"/>
      <c r="AD164" s="162"/>
      <c r="AE164" s="162" t="s">
        <v>126</v>
      </c>
      <c r="AF164" s="162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</row>
    <row r="165" spans="1:60" x14ac:dyDescent="0.2">
      <c r="A165" s="164" t="s">
        <v>121</v>
      </c>
      <c r="B165" s="169" t="s">
        <v>895</v>
      </c>
      <c r="C165" s="205" t="s">
        <v>894</v>
      </c>
      <c r="D165" s="171"/>
      <c r="E165" s="174"/>
      <c r="F165" s="180"/>
      <c r="G165" s="180">
        <f>SUMIF(AE166:AE186,"&lt;&gt;NOR",G166:G186)</f>
        <v>0</v>
      </c>
      <c r="H165" s="180"/>
      <c r="I165" s="180">
        <f>SUM(I166:I186)</f>
        <v>0</v>
      </c>
      <c r="J165" s="180"/>
      <c r="K165" s="180">
        <f>SUM(K166:K186)</f>
        <v>0</v>
      </c>
      <c r="L165" s="180"/>
      <c r="M165" s="180">
        <f>SUM(M166:M186)</f>
        <v>0</v>
      </c>
      <c r="N165" s="180"/>
      <c r="O165" s="180">
        <f>SUM(O166:O186)</f>
        <v>0</v>
      </c>
      <c r="P165" s="180"/>
      <c r="Q165" s="180">
        <f>SUM(Q166:Q186)</f>
        <v>0</v>
      </c>
      <c r="R165" s="180"/>
      <c r="S165" s="180"/>
      <c r="T165" s="181"/>
      <c r="U165" s="180">
        <f>SUM(U166:U186)</f>
        <v>0</v>
      </c>
      <c r="AE165" t="s">
        <v>122</v>
      </c>
    </row>
    <row r="166" spans="1:60" outlineLevel="1" x14ac:dyDescent="0.2">
      <c r="A166" s="163">
        <v>149</v>
      </c>
      <c r="B166" s="168" t="s">
        <v>129</v>
      </c>
      <c r="C166" s="204" t="s">
        <v>893</v>
      </c>
      <c r="D166" s="170" t="s">
        <v>643</v>
      </c>
      <c r="E166" s="173">
        <v>0</v>
      </c>
      <c r="F166" s="177"/>
      <c r="G166" s="178">
        <f>ROUND(E166*F166,2)</f>
        <v>0</v>
      </c>
      <c r="H166" s="177"/>
      <c r="I166" s="178">
        <f>ROUND(E166*H166,2)</f>
        <v>0</v>
      </c>
      <c r="J166" s="177"/>
      <c r="K166" s="178">
        <f>ROUND(E166*J166,2)</f>
        <v>0</v>
      </c>
      <c r="L166" s="178">
        <v>15</v>
      </c>
      <c r="M166" s="178">
        <f>G166*(1+L166/100)</f>
        <v>0</v>
      </c>
      <c r="N166" s="178">
        <v>0.12292</v>
      </c>
      <c r="O166" s="178">
        <f>ROUND(E166*N166,2)</f>
        <v>0</v>
      </c>
      <c r="P166" s="178">
        <v>0</v>
      </c>
      <c r="Q166" s="178">
        <f>ROUND(E166*P166,2)</f>
        <v>0</v>
      </c>
      <c r="R166" s="178"/>
      <c r="S166" s="178"/>
      <c r="T166" s="179">
        <v>73.816980000000001</v>
      </c>
      <c r="U166" s="178">
        <f>ROUND(E166*T166,2)</f>
        <v>0</v>
      </c>
      <c r="V166" s="162"/>
      <c r="W166" s="162"/>
      <c r="X166" s="162"/>
      <c r="Y166" s="162"/>
      <c r="Z166" s="162"/>
      <c r="AA166" s="162"/>
      <c r="AB166" s="162"/>
      <c r="AC166" s="162"/>
      <c r="AD166" s="162"/>
      <c r="AE166" s="162" t="s">
        <v>126</v>
      </c>
      <c r="AF166" s="162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</row>
    <row r="167" spans="1:60" outlineLevel="1" x14ac:dyDescent="0.2">
      <c r="A167" s="163">
        <v>150</v>
      </c>
      <c r="B167" s="168" t="s">
        <v>129</v>
      </c>
      <c r="C167" s="204" t="s">
        <v>892</v>
      </c>
      <c r="D167" s="170" t="s">
        <v>643</v>
      </c>
      <c r="E167" s="173">
        <v>0</v>
      </c>
      <c r="F167" s="177"/>
      <c r="G167" s="178">
        <f>ROUND(E167*F167,2)</f>
        <v>0</v>
      </c>
      <c r="H167" s="177"/>
      <c r="I167" s="178">
        <f>ROUND(E167*H167,2)</f>
        <v>0</v>
      </c>
      <c r="J167" s="177"/>
      <c r="K167" s="178">
        <f>ROUND(E167*J167,2)</f>
        <v>0</v>
      </c>
      <c r="L167" s="178">
        <v>15</v>
      </c>
      <c r="M167" s="178">
        <f>G167*(1+L167/100)</f>
        <v>0</v>
      </c>
      <c r="N167" s="178">
        <v>0.12292</v>
      </c>
      <c r="O167" s="178">
        <f>ROUND(E167*N167,2)</f>
        <v>0</v>
      </c>
      <c r="P167" s="178">
        <v>0</v>
      </c>
      <c r="Q167" s="178">
        <f>ROUND(E167*P167,2)</f>
        <v>0</v>
      </c>
      <c r="R167" s="178"/>
      <c r="S167" s="178"/>
      <c r="T167" s="179">
        <v>73.816980000000001</v>
      </c>
      <c r="U167" s="178">
        <f>ROUND(E167*T167,2)</f>
        <v>0</v>
      </c>
      <c r="V167" s="162"/>
      <c r="W167" s="162"/>
      <c r="X167" s="162"/>
      <c r="Y167" s="162"/>
      <c r="Z167" s="162"/>
      <c r="AA167" s="162"/>
      <c r="AB167" s="162"/>
      <c r="AC167" s="162"/>
      <c r="AD167" s="162"/>
      <c r="AE167" s="162" t="s">
        <v>126</v>
      </c>
      <c r="AF167" s="162"/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</row>
    <row r="168" spans="1:60" outlineLevel="1" x14ac:dyDescent="0.2">
      <c r="A168" s="163">
        <v>151</v>
      </c>
      <c r="B168" s="168" t="s">
        <v>129</v>
      </c>
      <c r="C168" s="204" t="s">
        <v>891</v>
      </c>
      <c r="D168" s="170" t="s">
        <v>643</v>
      </c>
      <c r="E168" s="173">
        <v>0</v>
      </c>
      <c r="F168" s="177"/>
      <c r="G168" s="178">
        <f>ROUND(E168*F168,2)</f>
        <v>0</v>
      </c>
      <c r="H168" s="177"/>
      <c r="I168" s="178">
        <f>ROUND(E168*H168,2)</f>
        <v>0</v>
      </c>
      <c r="J168" s="177"/>
      <c r="K168" s="178">
        <f>ROUND(E168*J168,2)</f>
        <v>0</v>
      </c>
      <c r="L168" s="178">
        <v>15</v>
      </c>
      <c r="M168" s="178">
        <f>G168*(1+L168/100)</f>
        <v>0</v>
      </c>
      <c r="N168" s="178">
        <v>0.12292</v>
      </c>
      <c r="O168" s="178">
        <f>ROUND(E168*N168,2)</f>
        <v>0</v>
      </c>
      <c r="P168" s="178">
        <v>0</v>
      </c>
      <c r="Q168" s="178">
        <f>ROUND(E168*P168,2)</f>
        <v>0</v>
      </c>
      <c r="R168" s="178"/>
      <c r="S168" s="178"/>
      <c r="T168" s="179">
        <v>73.816980000000001</v>
      </c>
      <c r="U168" s="178">
        <f>ROUND(E168*T168,2)</f>
        <v>0</v>
      </c>
      <c r="V168" s="162"/>
      <c r="W168" s="162"/>
      <c r="X168" s="162"/>
      <c r="Y168" s="162"/>
      <c r="Z168" s="162"/>
      <c r="AA168" s="162"/>
      <c r="AB168" s="162"/>
      <c r="AC168" s="162"/>
      <c r="AD168" s="162"/>
      <c r="AE168" s="162" t="s">
        <v>126</v>
      </c>
      <c r="AF168" s="162"/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</row>
    <row r="169" spans="1:60" ht="22.5" outlineLevel="1" x14ac:dyDescent="0.2">
      <c r="A169" s="163">
        <v>152</v>
      </c>
      <c r="B169" s="168" t="s">
        <v>129</v>
      </c>
      <c r="C169" s="204" t="s">
        <v>890</v>
      </c>
      <c r="D169" s="170" t="s">
        <v>643</v>
      </c>
      <c r="E169" s="173">
        <v>0</v>
      </c>
      <c r="F169" s="177"/>
      <c r="G169" s="178">
        <f>ROUND(E169*F169,2)</f>
        <v>0</v>
      </c>
      <c r="H169" s="177"/>
      <c r="I169" s="178">
        <f>ROUND(E169*H169,2)</f>
        <v>0</v>
      </c>
      <c r="J169" s="177"/>
      <c r="K169" s="178">
        <f>ROUND(E169*J169,2)</f>
        <v>0</v>
      </c>
      <c r="L169" s="178">
        <v>15</v>
      </c>
      <c r="M169" s="178">
        <f>G169*(1+L169/100)</f>
        <v>0</v>
      </c>
      <c r="N169" s="178">
        <v>0.12292</v>
      </c>
      <c r="O169" s="178">
        <f>ROUND(E169*N169,2)</f>
        <v>0</v>
      </c>
      <c r="P169" s="178">
        <v>0</v>
      </c>
      <c r="Q169" s="178">
        <f>ROUND(E169*P169,2)</f>
        <v>0</v>
      </c>
      <c r="R169" s="178"/>
      <c r="S169" s="178"/>
      <c r="T169" s="179">
        <v>73.816980000000001</v>
      </c>
      <c r="U169" s="178">
        <f>ROUND(E169*T169,2)</f>
        <v>0</v>
      </c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 t="s">
        <v>126</v>
      </c>
      <c r="AF169" s="162"/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</row>
    <row r="170" spans="1:60" ht="22.5" outlineLevel="1" x14ac:dyDescent="0.2">
      <c r="A170" s="163">
        <v>153</v>
      </c>
      <c r="B170" s="168" t="s">
        <v>129</v>
      </c>
      <c r="C170" s="204" t="s">
        <v>889</v>
      </c>
      <c r="D170" s="170" t="s">
        <v>643</v>
      </c>
      <c r="E170" s="173">
        <v>0</v>
      </c>
      <c r="F170" s="177"/>
      <c r="G170" s="178">
        <f>ROUND(E170*F170,2)</f>
        <v>0</v>
      </c>
      <c r="H170" s="177"/>
      <c r="I170" s="178">
        <f>ROUND(E170*H170,2)</f>
        <v>0</v>
      </c>
      <c r="J170" s="177"/>
      <c r="K170" s="178">
        <f>ROUND(E170*J170,2)</f>
        <v>0</v>
      </c>
      <c r="L170" s="178">
        <v>15</v>
      </c>
      <c r="M170" s="178">
        <f>G170*(1+L170/100)</f>
        <v>0</v>
      </c>
      <c r="N170" s="178">
        <v>0.12292</v>
      </c>
      <c r="O170" s="178">
        <f>ROUND(E170*N170,2)</f>
        <v>0</v>
      </c>
      <c r="P170" s="178">
        <v>0</v>
      </c>
      <c r="Q170" s="178">
        <f>ROUND(E170*P170,2)</f>
        <v>0</v>
      </c>
      <c r="R170" s="178"/>
      <c r="S170" s="178"/>
      <c r="T170" s="179">
        <v>73.816980000000001</v>
      </c>
      <c r="U170" s="178">
        <f>ROUND(E170*T170,2)</f>
        <v>0</v>
      </c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 t="s">
        <v>126</v>
      </c>
      <c r="AF170" s="162"/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</row>
    <row r="171" spans="1:60" outlineLevel="1" x14ac:dyDescent="0.2">
      <c r="A171" s="163">
        <v>154</v>
      </c>
      <c r="B171" s="168" t="s">
        <v>129</v>
      </c>
      <c r="C171" s="204" t="s">
        <v>888</v>
      </c>
      <c r="D171" s="170" t="s">
        <v>643</v>
      </c>
      <c r="E171" s="173">
        <v>0</v>
      </c>
      <c r="F171" s="177"/>
      <c r="G171" s="178">
        <f>ROUND(E171*F171,2)</f>
        <v>0</v>
      </c>
      <c r="H171" s="177"/>
      <c r="I171" s="178">
        <f>ROUND(E171*H171,2)</f>
        <v>0</v>
      </c>
      <c r="J171" s="177"/>
      <c r="K171" s="178">
        <f>ROUND(E171*J171,2)</f>
        <v>0</v>
      </c>
      <c r="L171" s="178">
        <v>15</v>
      </c>
      <c r="M171" s="178">
        <f>G171*(1+L171/100)</f>
        <v>0</v>
      </c>
      <c r="N171" s="178">
        <v>0.12292</v>
      </c>
      <c r="O171" s="178">
        <f>ROUND(E171*N171,2)</f>
        <v>0</v>
      </c>
      <c r="P171" s="178">
        <v>0</v>
      </c>
      <c r="Q171" s="178">
        <f>ROUND(E171*P171,2)</f>
        <v>0</v>
      </c>
      <c r="R171" s="178"/>
      <c r="S171" s="178"/>
      <c r="T171" s="179">
        <v>73.816980000000001</v>
      </c>
      <c r="U171" s="178">
        <f>ROUND(E171*T171,2)</f>
        <v>0</v>
      </c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 t="s">
        <v>126</v>
      </c>
      <c r="AF171" s="162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</row>
    <row r="172" spans="1:60" ht="22.5" outlineLevel="1" x14ac:dyDescent="0.2">
      <c r="A172" s="163">
        <v>155</v>
      </c>
      <c r="B172" s="168" t="s">
        <v>129</v>
      </c>
      <c r="C172" s="204" t="s">
        <v>887</v>
      </c>
      <c r="D172" s="170" t="s">
        <v>643</v>
      </c>
      <c r="E172" s="173">
        <v>0</v>
      </c>
      <c r="F172" s="177"/>
      <c r="G172" s="178">
        <f>ROUND(E172*F172,2)</f>
        <v>0</v>
      </c>
      <c r="H172" s="177"/>
      <c r="I172" s="178">
        <f>ROUND(E172*H172,2)</f>
        <v>0</v>
      </c>
      <c r="J172" s="177"/>
      <c r="K172" s="178">
        <f>ROUND(E172*J172,2)</f>
        <v>0</v>
      </c>
      <c r="L172" s="178">
        <v>15</v>
      </c>
      <c r="M172" s="178">
        <f>G172*(1+L172/100)</f>
        <v>0</v>
      </c>
      <c r="N172" s="178">
        <v>0.12292</v>
      </c>
      <c r="O172" s="178">
        <f>ROUND(E172*N172,2)</f>
        <v>0</v>
      </c>
      <c r="P172" s="178">
        <v>0</v>
      </c>
      <c r="Q172" s="178">
        <f>ROUND(E172*P172,2)</f>
        <v>0</v>
      </c>
      <c r="R172" s="178"/>
      <c r="S172" s="178"/>
      <c r="T172" s="179">
        <v>73.816980000000001</v>
      </c>
      <c r="U172" s="178">
        <f>ROUND(E172*T172,2)</f>
        <v>0</v>
      </c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 t="s">
        <v>126</v>
      </c>
      <c r="AF172" s="162"/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</row>
    <row r="173" spans="1:60" outlineLevel="1" x14ac:dyDescent="0.2">
      <c r="A173" s="163">
        <v>156</v>
      </c>
      <c r="B173" s="168" t="s">
        <v>129</v>
      </c>
      <c r="C173" s="204" t="s">
        <v>886</v>
      </c>
      <c r="D173" s="170" t="s">
        <v>643</v>
      </c>
      <c r="E173" s="173">
        <v>0</v>
      </c>
      <c r="F173" s="177"/>
      <c r="G173" s="178">
        <f>ROUND(E173*F173,2)</f>
        <v>0</v>
      </c>
      <c r="H173" s="177"/>
      <c r="I173" s="178">
        <f>ROUND(E173*H173,2)</f>
        <v>0</v>
      </c>
      <c r="J173" s="177"/>
      <c r="K173" s="178">
        <f>ROUND(E173*J173,2)</f>
        <v>0</v>
      </c>
      <c r="L173" s="178">
        <v>15</v>
      </c>
      <c r="M173" s="178">
        <f>G173*(1+L173/100)</f>
        <v>0</v>
      </c>
      <c r="N173" s="178">
        <v>0.12292</v>
      </c>
      <c r="O173" s="178">
        <f>ROUND(E173*N173,2)</f>
        <v>0</v>
      </c>
      <c r="P173" s="178">
        <v>0</v>
      </c>
      <c r="Q173" s="178">
        <f>ROUND(E173*P173,2)</f>
        <v>0</v>
      </c>
      <c r="R173" s="178"/>
      <c r="S173" s="178"/>
      <c r="T173" s="179">
        <v>73.816980000000001</v>
      </c>
      <c r="U173" s="178">
        <f>ROUND(E173*T173,2)</f>
        <v>0</v>
      </c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 t="s">
        <v>126</v>
      </c>
      <c r="AF173" s="162"/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</row>
    <row r="174" spans="1:60" outlineLevel="1" x14ac:dyDescent="0.2">
      <c r="A174" s="163">
        <v>157</v>
      </c>
      <c r="B174" s="168" t="s">
        <v>129</v>
      </c>
      <c r="C174" s="204" t="s">
        <v>885</v>
      </c>
      <c r="D174" s="170" t="s">
        <v>643</v>
      </c>
      <c r="E174" s="173">
        <v>0</v>
      </c>
      <c r="F174" s="177"/>
      <c r="G174" s="178">
        <f>ROUND(E174*F174,2)</f>
        <v>0</v>
      </c>
      <c r="H174" s="177"/>
      <c r="I174" s="178">
        <f>ROUND(E174*H174,2)</f>
        <v>0</v>
      </c>
      <c r="J174" s="177"/>
      <c r="K174" s="178">
        <f>ROUND(E174*J174,2)</f>
        <v>0</v>
      </c>
      <c r="L174" s="178">
        <v>15</v>
      </c>
      <c r="M174" s="178">
        <f>G174*(1+L174/100)</f>
        <v>0</v>
      </c>
      <c r="N174" s="178">
        <v>0.12292</v>
      </c>
      <c r="O174" s="178">
        <f>ROUND(E174*N174,2)</f>
        <v>0</v>
      </c>
      <c r="P174" s="178">
        <v>0</v>
      </c>
      <c r="Q174" s="178">
        <f>ROUND(E174*P174,2)</f>
        <v>0</v>
      </c>
      <c r="R174" s="178"/>
      <c r="S174" s="178"/>
      <c r="T174" s="179">
        <v>73.816980000000001</v>
      </c>
      <c r="U174" s="178">
        <f>ROUND(E174*T174,2)</f>
        <v>0</v>
      </c>
      <c r="V174" s="162"/>
      <c r="W174" s="162"/>
      <c r="X174" s="162"/>
      <c r="Y174" s="162"/>
      <c r="Z174" s="162"/>
      <c r="AA174" s="162"/>
      <c r="AB174" s="162"/>
      <c r="AC174" s="162"/>
      <c r="AD174" s="162"/>
      <c r="AE174" s="162" t="s">
        <v>126</v>
      </c>
      <c r="AF174" s="162"/>
      <c r="AG174" s="162"/>
      <c r="AH174" s="162"/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</row>
    <row r="175" spans="1:60" outlineLevel="1" x14ac:dyDescent="0.2">
      <c r="A175" s="163">
        <v>158</v>
      </c>
      <c r="B175" s="168" t="s">
        <v>129</v>
      </c>
      <c r="C175" s="204" t="s">
        <v>884</v>
      </c>
      <c r="D175" s="170" t="s">
        <v>643</v>
      </c>
      <c r="E175" s="173">
        <v>0</v>
      </c>
      <c r="F175" s="177"/>
      <c r="G175" s="178">
        <f>ROUND(E175*F175,2)</f>
        <v>0</v>
      </c>
      <c r="H175" s="177"/>
      <c r="I175" s="178">
        <f>ROUND(E175*H175,2)</f>
        <v>0</v>
      </c>
      <c r="J175" s="177"/>
      <c r="K175" s="178">
        <f>ROUND(E175*J175,2)</f>
        <v>0</v>
      </c>
      <c r="L175" s="178">
        <v>15</v>
      </c>
      <c r="M175" s="178">
        <f>G175*(1+L175/100)</f>
        <v>0</v>
      </c>
      <c r="N175" s="178">
        <v>0.12292</v>
      </c>
      <c r="O175" s="178">
        <f>ROUND(E175*N175,2)</f>
        <v>0</v>
      </c>
      <c r="P175" s="178">
        <v>0</v>
      </c>
      <c r="Q175" s="178">
        <f>ROUND(E175*P175,2)</f>
        <v>0</v>
      </c>
      <c r="R175" s="178"/>
      <c r="S175" s="178"/>
      <c r="T175" s="179">
        <v>73.816980000000001</v>
      </c>
      <c r="U175" s="178">
        <f>ROUND(E175*T175,2)</f>
        <v>0</v>
      </c>
      <c r="V175" s="162"/>
      <c r="W175" s="162"/>
      <c r="X175" s="162"/>
      <c r="Y175" s="162"/>
      <c r="Z175" s="162"/>
      <c r="AA175" s="162"/>
      <c r="AB175" s="162"/>
      <c r="AC175" s="162"/>
      <c r="AD175" s="162"/>
      <c r="AE175" s="162" t="s">
        <v>126</v>
      </c>
      <c r="AF175" s="162"/>
      <c r="AG175" s="162"/>
      <c r="AH175" s="162"/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</row>
    <row r="176" spans="1:60" outlineLevel="1" x14ac:dyDescent="0.2">
      <c r="A176" s="163">
        <v>159</v>
      </c>
      <c r="B176" s="168" t="s">
        <v>129</v>
      </c>
      <c r="C176" s="204" t="s">
        <v>883</v>
      </c>
      <c r="D176" s="170" t="s">
        <v>780</v>
      </c>
      <c r="E176" s="173">
        <v>0</v>
      </c>
      <c r="F176" s="177"/>
      <c r="G176" s="178">
        <f>ROUND(E176*F176,2)</f>
        <v>0</v>
      </c>
      <c r="H176" s="177"/>
      <c r="I176" s="178">
        <f>ROUND(E176*H176,2)</f>
        <v>0</v>
      </c>
      <c r="J176" s="177"/>
      <c r="K176" s="178">
        <f>ROUND(E176*J176,2)</f>
        <v>0</v>
      </c>
      <c r="L176" s="178">
        <v>15</v>
      </c>
      <c r="M176" s="178">
        <f>G176*(1+L176/100)</f>
        <v>0</v>
      </c>
      <c r="N176" s="178">
        <v>0.12292</v>
      </c>
      <c r="O176" s="178">
        <f>ROUND(E176*N176,2)</f>
        <v>0</v>
      </c>
      <c r="P176" s="178">
        <v>0</v>
      </c>
      <c r="Q176" s="178">
        <f>ROUND(E176*P176,2)</f>
        <v>0</v>
      </c>
      <c r="R176" s="178"/>
      <c r="S176" s="178"/>
      <c r="T176" s="179">
        <v>73.816980000000001</v>
      </c>
      <c r="U176" s="178">
        <f>ROUND(E176*T176,2)</f>
        <v>0</v>
      </c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 t="s">
        <v>126</v>
      </c>
      <c r="AF176" s="162"/>
      <c r="AG176" s="162"/>
      <c r="AH176" s="162"/>
      <c r="AI176" s="162"/>
      <c r="AJ176" s="162"/>
      <c r="AK176" s="162"/>
      <c r="AL176" s="162"/>
      <c r="AM176" s="162"/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</row>
    <row r="177" spans="1:60" outlineLevel="1" x14ac:dyDescent="0.2">
      <c r="A177" s="163">
        <v>160</v>
      </c>
      <c r="B177" s="168" t="s">
        <v>129</v>
      </c>
      <c r="C177" s="204" t="s">
        <v>882</v>
      </c>
      <c r="D177" s="170" t="s">
        <v>643</v>
      </c>
      <c r="E177" s="173">
        <v>0</v>
      </c>
      <c r="F177" s="177"/>
      <c r="G177" s="178">
        <f>ROUND(E177*F177,2)</f>
        <v>0</v>
      </c>
      <c r="H177" s="177"/>
      <c r="I177" s="178">
        <f>ROUND(E177*H177,2)</f>
        <v>0</v>
      </c>
      <c r="J177" s="177"/>
      <c r="K177" s="178">
        <f>ROUND(E177*J177,2)</f>
        <v>0</v>
      </c>
      <c r="L177" s="178">
        <v>15</v>
      </c>
      <c r="M177" s="178">
        <f>G177*(1+L177/100)</f>
        <v>0</v>
      </c>
      <c r="N177" s="178">
        <v>0.12292</v>
      </c>
      <c r="O177" s="178">
        <f>ROUND(E177*N177,2)</f>
        <v>0</v>
      </c>
      <c r="P177" s="178">
        <v>0</v>
      </c>
      <c r="Q177" s="178">
        <f>ROUND(E177*P177,2)</f>
        <v>0</v>
      </c>
      <c r="R177" s="178"/>
      <c r="S177" s="178"/>
      <c r="T177" s="179">
        <v>73.816980000000001</v>
      </c>
      <c r="U177" s="178">
        <f>ROUND(E177*T177,2)</f>
        <v>0</v>
      </c>
      <c r="V177" s="162"/>
      <c r="W177" s="162"/>
      <c r="X177" s="162"/>
      <c r="Y177" s="162"/>
      <c r="Z177" s="162"/>
      <c r="AA177" s="162"/>
      <c r="AB177" s="162"/>
      <c r="AC177" s="162"/>
      <c r="AD177" s="162"/>
      <c r="AE177" s="162" t="s">
        <v>126</v>
      </c>
      <c r="AF177" s="162"/>
      <c r="AG177" s="162"/>
      <c r="AH177" s="162"/>
      <c r="AI177" s="162"/>
      <c r="AJ177" s="162"/>
      <c r="AK177" s="162"/>
      <c r="AL177" s="162"/>
      <c r="AM177" s="162"/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</row>
    <row r="178" spans="1:60" outlineLevel="1" x14ac:dyDescent="0.2">
      <c r="A178" s="163">
        <v>161</v>
      </c>
      <c r="B178" s="168" t="s">
        <v>129</v>
      </c>
      <c r="C178" s="204" t="s">
        <v>881</v>
      </c>
      <c r="D178" s="170" t="s">
        <v>643</v>
      </c>
      <c r="E178" s="173">
        <v>0</v>
      </c>
      <c r="F178" s="177"/>
      <c r="G178" s="178">
        <f>ROUND(E178*F178,2)</f>
        <v>0</v>
      </c>
      <c r="H178" s="177"/>
      <c r="I178" s="178">
        <f>ROUND(E178*H178,2)</f>
        <v>0</v>
      </c>
      <c r="J178" s="177"/>
      <c r="K178" s="178">
        <f>ROUND(E178*J178,2)</f>
        <v>0</v>
      </c>
      <c r="L178" s="178">
        <v>15</v>
      </c>
      <c r="M178" s="178">
        <f>G178*(1+L178/100)</f>
        <v>0</v>
      </c>
      <c r="N178" s="178">
        <v>0.12292</v>
      </c>
      <c r="O178" s="178">
        <f>ROUND(E178*N178,2)</f>
        <v>0</v>
      </c>
      <c r="P178" s="178">
        <v>0</v>
      </c>
      <c r="Q178" s="178">
        <f>ROUND(E178*P178,2)</f>
        <v>0</v>
      </c>
      <c r="R178" s="178"/>
      <c r="S178" s="178"/>
      <c r="T178" s="179">
        <v>73.816980000000001</v>
      </c>
      <c r="U178" s="178">
        <f>ROUND(E178*T178,2)</f>
        <v>0</v>
      </c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 t="s">
        <v>126</v>
      </c>
      <c r="AF178" s="162"/>
      <c r="AG178" s="162"/>
      <c r="AH178" s="162"/>
      <c r="AI178" s="162"/>
      <c r="AJ178" s="162"/>
      <c r="AK178" s="162"/>
      <c r="AL178" s="162"/>
      <c r="AM178" s="162"/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</row>
    <row r="179" spans="1:60" outlineLevel="1" x14ac:dyDescent="0.2">
      <c r="A179" s="163">
        <v>162</v>
      </c>
      <c r="B179" s="168" t="s">
        <v>129</v>
      </c>
      <c r="C179" s="204" t="s">
        <v>880</v>
      </c>
      <c r="D179" s="170" t="s">
        <v>825</v>
      </c>
      <c r="E179" s="173">
        <v>0</v>
      </c>
      <c r="F179" s="177"/>
      <c r="G179" s="178">
        <f>ROUND(E179*F179,2)</f>
        <v>0</v>
      </c>
      <c r="H179" s="177"/>
      <c r="I179" s="178">
        <f>ROUND(E179*H179,2)</f>
        <v>0</v>
      </c>
      <c r="J179" s="177"/>
      <c r="K179" s="178">
        <f>ROUND(E179*J179,2)</f>
        <v>0</v>
      </c>
      <c r="L179" s="178">
        <v>15</v>
      </c>
      <c r="M179" s="178">
        <f>G179*(1+L179/100)</f>
        <v>0</v>
      </c>
      <c r="N179" s="178">
        <v>0.12292</v>
      </c>
      <c r="O179" s="178">
        <f>ROUND(E179*N179,2)</f>
        <v>0</v>
      </c>
      <c r="P179" s="178">
        <v>0</v>
      </c>
      <c r="Q179" s="178">
        <f>ROUND(E179*P179,2)</f>
        <v>0</v>
      </c>
      <c r="R179" s="178"/>
      <c r="S179" s="178"/>
      <c r="T179" s="179">
        <v>73.816980000000001</v>
      </c>
      <c r="U179" s="178">
        <f>ROUND(E179*T179,2)</f>
        <v>0</v>
      </c>
      <c r="V179" s="162"/>
      <c r="W179" s="162"/>
      <c r="X179" s="162"/>
      <c r="Y179" s="162"/>
      <c r="Z179" s="162"/>
      <c r="AA179" s="162"/>
      <c r="AB179" s="162"/>
      <c r="AC179" s="162"/>
      <c r="AD179" s="162"/>
      <c r="AE179" s="162" t="s">
        <v>126</v>
      </c>
      <c r="AF179" s="162"/>
      <c r="AG179" s="162"/>
      <c r="AH179" s="162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  <c r="BF179" s="162"/>
      <c r="BG179" s="162"/>
      <c r="BH179" s="162"/>
    </row>
    <row r="180" spans="1:60" outlineLevel="1" x14ac:dyDescent="0.2">
      <c r="A180" s="163">
        <v>163</v>
      </c>
      <c r="B180" s="168" t="s">
        <v>129</v>
      </c>
      <c r="C180" s="204" t="s">
        <v>879</v>
      </c>
      <c r="D180" s="170" t="s">
        <v>825</v>
      </c>
      <c r="E180" s="173">
        <v>0</v>
      </c>
      <c r="F180" s="177"/>
      <c r="G180" s="178">
        <f>ROUND(E180*F180,2)</f>
        <v>0</v>
      </c>
      <c r="H180" s="177"/>
      <c r="I180" s="178">
        <f>ROUND(E180*H180,2)</f>
        <v>0</v>
      </c>
      <c r="J180" s="177"/>
      <c r="K180" s="178">
        <f>ROUND(E180*J180,2)</f>
        <v>0</v>
      </c>
      <c r="L180" s="178">
        <v>15</v>
      </c>
      <c r="M180" s="178">
        <f>G180*(1+L180/100)</f>
        <v>0</v>
      </c>
      <c r="N180" s="178">
        <v>0.12292</v>
      </c>
      <c r="O180" s="178">
        <f>ROUND(E180*N180,2)</f>
        <v>0</v>
      </c>
      <c r="P180" s="178">
        <v>0</v>
      </c>
      <c r="Q180" s="178">
        <f>ROUND(E180*P180,2)</f>
        <v>0</v>
      </c>
      <c r="R180" s="178"/>
      <c r="S180" s="178"/>
      <c r="T180" s="179">
        <v>73.816980000000001</v>
      </c>
      <c r="U180" s="178">
        <f>ROUND(E180*T180,2)</f>
        <v>0</v>
      </c>
      <c r="V180" s="162"/>
      <c r="W180" s="162"/>
      <c r="X180" s="162"/>
      <c r="Y180" s="162"/>
      <c r="Z180" s="162"/>
      <c r="AA180" s="162"/>
      <c r="AB180" s="162"/>
      <c r="AC180" s="162"/>
      <c r="AD180" s="162"/>
      <c r="AE180" s="162" t="s">
        <v>126</v>
      </c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  <c r="BF180" s="162"/>
      <c r="BG180" s="162"/>
      <c r="BH180" s="162"/>
    </row>
    <row r="181" spans="1:60" outlineLevel="1" x14ac:dyDescent="0.2">
      <c r="A181" s="163">
        <v>164</v>
      </c>
      <c r="B181" s="168" t="s">
        <v>129</v>
      </c>
      <c r="C181" s="204" t="s">
        <v>878</v>
      </c>
      <c r="D181" s="170" t="s">
        <v>825</v>
      </c>
      <c r="E181" s="173">
        <v>0</v>
      </c>
      <c r="F181" s="177"/>
      <c r="G181" s="178">
        <f>ROUND(E181*F181,2)</f>
        <v>0</v>
      </c>
      <c r="H181" s="177"/>
      <c r="I181" s="178">
        <f>ROUND(E181*H181,2)</f>
        <v>0</v>
      </c>
      <c r="J181" s="177"/>
      <c r="K181" s="178">
        <f>ROUND(E181*J181,2)</f>
        <v>0</v>
      </c>
      <c r="L181" s="178">
        <v>15</v>
      </c>
      <c r="M181" s="178">
        <f>G181*(1+L181/100)</f>
        <v>0</v>
      </c>
      <c r="N181" s="178">
        <v>0.12292</v>
      </c>
      <c r="O181" s="178">
        <f>ROUND(E181*N181,2)</f>
        <v>0</v>
      </c>
      <c r="P181" s="178">
        <v>0</v>
      </c>
      <c r="Q181" s="178">
        <f>ROUND(E181*P181,2)</f>
        <v>0</v>
      </c>
      <c r="R181" s="178"/>
      <c r="S181" s="178"/>
      <c r="T181" s="179">
        <v>73.816980000000001</v>
      </c>
      <c r="U181" s="178">
        <f>ROUND(E181*T181,2)</f>
        <v>0</v>
      </c>
      <c r="V181" s="162"/>
      <c r="W181" s="162"/>
      <c r="X181" s="162"/>
      <c r="Y181" s="162"/>
      <c r="Z181" s="162"/>
      <c r="AA181" s="162"/>
      <c r="AB181" s="162"/>
      <c r="AC181" s="162"/>
      <c r="AD181" s="162"/>
      <c r="AE181" s="162" t="s">
        <v>126</v>
      </c>
      <c r="AF181" s="162"/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2"/>
      <c r="AT181" s="162"/>
      <c r="AU181" s="162"/>
      <c r="AV181" s="162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</row>
    <row r="182" spans="1:60" outlineLevel="1" x14ac:dyDescent="0.2">
      <c r="A182" s="163">
        <v>165</v>
      </c>
      <c r="B182" s="168" t="s">
        <v>129</v>
      </c>
      <c r="C182" s="204" t="s">
        <v>877</v>
      </c>
      <c r="D182" s="170" t="s">
        <v>316</v>
      </c>
      <c r="E182" s="173">
        <v>0</v>
      </c>
      <c r="F182" s="177"/>
      <c r="G182" s="178">
        <f>ROUND(E182*F182,2)</f>
        <v>0</v>
      </c>
      <c r="H182" s="177"/>
      <c r="I182" s="178">
        <f>ROUND(E182*H182,2)</f>
        <v>0</v>
      </c>
      <c r="J182" s="177"/>
      <c r="K182" s="178">
        <f>ROUND(E182*J182,2)</f>
        <v>0</v>
      </c>
      <c r="L182" s="178">
        <v>15</v>
      </c>
      <c r="M182" s="178">
        <f>G182*(1+L182/100)</f>
        <v>0</v>
      </c>
      <c r="N182" s="178">
        <v>0.12292</v>
      </c>
      <c r="O182" s="178">
        <f>ROUND(E182*N182,2)</f>
        <v>0</v>
      </c>
      <c r="P182" s="178">
        <v>0</v>
      </c>
      <c r="Q182" s="178">
        <f>ROUND(E182*P182,2)</f>
        <v>0</v>
      </c>
      <c r="R182" s="178"/>
      <c r="S182" s="178"/>
      <c r="T182" s="179">
        <v>73.816980000000001</v>
      </c>
      <c r="U182" s="178">
        <f>ROUND(E182*T182,2)</f>
        <v>0</v>
      </c>
      <c r="V182" s="162"/>
      <c r="W182" s="162"/>
      <c r="X182" s="162"/>
      <c r="Y182" s="162"/>
      <c r="Z182" s="162"/>
      <c r="AA182" s="162"/>
      <c r="AB182" s="162"/>
      <c r="AC182" s="162"/>
      <c r="AD182" s="162"/>
      <c r="AE182" s="162" t="s">
        <v>126</v>
      </c>
      <c r="AF182" s="162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</row>
    <row r="183" spans="1:60" outlineLevel="1" x14ac:dyDescent="0.2">
      <c r="A183" s="163">
        <v>166</v>
      </c>
      <c r="B183" s="168" t="s">
        <v>129</v>
      </c>
      <c r="C183" s="204" t="s">
        <v>876</v>
      </c>
      <c r="D183" s="170" t="s">
        <v>182</v>
      </c>
      <c r="E183" s="173">
        <v>0</v>
      </c>
      <c r="F183" s="177"/>
      <c r="G183" s="178">
        <f>ROUND(E183*F183,2)</f>
        <v>0</v>
      </c>
      <c r="H183" s="177"/>
      <c r="I183" s="178">
        <f>ROUND(E183*H183,2)</f>
        <v>0</v>
      </c>
      <c r="J183" s="177"/>
      <c r="K183" s="178">
        <f>ROUND(E183*J183,2)</f>
        <v>0</v>
      </c>
      <c r="L183" s="178">
        <v>15</v>
      </c>
      <c r="M183" s="178">
        <f>G183*(1+L183/100)</f>
        <v>0</v>
      </c>
      <c r="N183" s="178">
        <v>0.12292</v>
      </c>
      <c r="O183" s="178">
        <f>ROUND(E183*N183,2)</f>
        <v>0</v>
      </c>
      <c r="P183" s="178">
        <v>0</v>
      </c>
      <c r="Q183" s="178">
        <f>ROUND(E183*P183,2)</f>
        <v>0</v>
      </c>
      <c r="R183" s="178"/>
      <c r="S183" s="178"/>
      <c r="T183" s="179">
        <v>73.816980000000001</v>
      </c>
      <c r="U183" s="178">
        <f>ROUND(E183*T183,2)</f>
        <v>0</v>
      </c>
      <c r="V183" s="162"/>
      <c r="W183" s="162"/>
      <c r="X183" s="162"/>
      <c r="Y183" s="162"/>
      <c r="Z183" s="162"/>
      <c r="AA183" s="162"/>
      <c r="AB183" s="162"/>
      <c r="AC183" s="162"/>
      <c r="AD183" s="162"/>
      <c r="AE183" s="162" t="s">
        <v>126</v>
      </c>
      <c r="AF183" s="162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</row>
    <row r="184" spans="1:60" outlineLevel="1" x14ac:dyDescent="0.2">
      <c r="A184" s="163">
        <v>167</v>
      </c>
      <c r="B184" s="168" t="s">
        <v>129</v>
      </c>
      <c r="C184" s="204" t="s">
        <v>875</v>
      </c>
      <c r="D184" s="170" t="s">
        <v>345</v>
      </c>
      <c r="E184" s="173">
        <v>0</v>
      </c>
      <c r="F184" s="177"/>
      <c r="G184" s="178">
        <f>ROUND(E184*F184,2)</f>
        <v>0</v>
      </c>
      <c r="H184" s="177"/>
      <c r="I184" s="178">
        <f>ROUND(E184*H184,2)</f>
        <v>0</v>
      </c>
      <c r="J184" s="177"/>
      <c r="K184" s="178">
        <f>ROUND(E184*J184,2)</f>
        <v>0</v>
      </c>
      <c r="L184" s="178">
        <v>15</v>
      </c>
      <c r="M184" s="178">
        <f>G184*(1+L184/100)</f>
        <v>0</v>
      </c>
      <c r="N184" s="178">
        <v>0.12292</v>
      </c>
      <c r="O184" s="178">
        <f>ROUND(E184*N184,2)</f>
        <v>0</v>
      </c>
      <c r="P184" s="178">
        <v>0</v>
      </c>
      <c r="Q184" s="178">
        <f>ROUND(E184*P184,2)</f>
        <v>0</v>
      </c>
      <c r="R184" s="178"/>
      <c r="S184" s="178"/>
      <c r="T184" s="179">
        <v>73.816980000000001</v>
      </c>
      <c r="U184" s="178">
        <f>ROUND(E184*T184,2)</f>
        <v>0</v>
      </c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 t="s">
        <v>126</v>
      </c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</row>
    <row r="185" spans="1:60" outlineLevel="1" x14ac:dyDescent="0.2">
      <c r="A185" s="163">
        <v>168</v>
      </c>
      <c r="B185" s="168" t="s">
        <v>129</v>
      </c>
      <c r="C185" s="204" t="s">
        <v>874</v>
      </c>
      <c r="D185" s="170" t="s">
        <v>345</v>
      </c>
      <c r="E185" s="173">
        <v>0</v>
      </c>
      <c r="F185" s="177"/>
      <c r="G185" s="178">
        <f>ROUND(E185*F185,2)</f>
        <v>0</v>
      </c>
      <c r="H185" s="177"/>
      <c r="I185" s="178">
        <f>ROUND(E185*H185,2)</f>
        <v>0</v>
      </c>
      <c r="J185" s="177"/>
      <c r="K185" s="178">
        <f>ROUND(E185*J185,2)</f>
        <v>0</v>
      </c>
      <c r="L185" s="178">
        <v>15</v>
      </c>
      <c r="M185" s="178">
        <f>G185*(1+L185/100)</f>
        <v>0</v>
      </c>
      <c r="N185" s="178">
        <v>0.12292</v>
      </c>
      <c r="O185" s="178">
        <f>ROUND(E185*N185,2)</f>
        <v>0</v>
      </c>
      <c r="P185" s="178">
        <v>0</v>
      </c>
      <c r="Q185" s="178">
        <f>ROUND(E185*P185,2)</f>
        <v>0</v>
      </c>
      <c r="R185" s="178"/>
      <c r="S185" s="178"/>
      <c r="T185" s="179">
        <v>73.816980000000001</v>
      </c>
      <c r="U185" s="178">
        <f>ROUND(E185*T185,2)</f>
        <v>0</v>
      </c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 t="s">
        <v>126</v>
      </c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</row>
    <row r="186" spans="1:60" outlineLevel="1" x14ac:dyDescent="0.2">
      <c r="A186" s="191">
        <v>169</v>
      </c>
      <c r="B186" s="192" t="s">
        <v>129</v>
      </c>
      <c r="C186" s="207" t="s">
        <v>873</v>
      </c>
      <c r="D186" s="193" t="s">
        <v>345</v>
      </c>
      <c r="E186" s="194">
        <v>0</v>
      </c>
      <c r="F186" s="195"/>
      <c r="G186" s="196">
        <f>ROUND(E186*F186,2)</f>
        <v>0</v>
      </c>
      <c r="H186" s="195"/>
      <c r="I186" s="196">
        <f>ROUND(E186*H186,2)</f>
        <v>0</v>
      </c>
      <c r="J186" s="195"/>
      <c r="K186" s="196">
        <f>ROUND(E186*J186,2)</f>
        <v>0</v>
      </c>
      <c r="L186" s="196">
        <v>15</v>
      </c>
      <c r="M186" s="196">
        <f>G186*(1+L186/100)</f>
        <v>0</v>
      </c>
      <c r="N186" s="196">
        <v>0.12292</v>
      </c>
      <c r="O186" s="196">
        <f>ROUND(E186*N186,2)</f>
        <v>0</v>
      </c>
      <c r="P186" s="196">
        <v>0</v>
      </c>
      <c r="Q186" s="196">
        <f>ROUND(E186*P186,2)</f>
        <v>0</v>
      </c>
      <c r="R186" s="196"/>
      <c r="S186" s="196"/>
      <c r="T186" s="197">
        <v>73.816980000000001</v>
      </c>
      <c r="U186" s="196">
        <f>ROUND(E186*T186,2)</f>
        <v>0</v>
      </c>
      <c r="V186" s="162"/>
      <c r="W186" s="162"/>
      <c r="X186" s="162"/>
      <c r="Y186" s="162"/>
      <c r="Z186" s="162"/>
      <c r="AA186" s="162"/>
      <c r="AB186" s="162"/>
      <c r="AC186" s="162"/>
      <c r="AD186" s="162"/>
      <c r="AE186" s="162" t="s">
        <v>126</v>
      </c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</row>
    <row r="187" spans="1:60" x14ac:dyDescent="0.2">
      <c r="A187" s="202"/>
      <c r="B187" s="7" t="s">
        <v>193</v>
      </c>
      <c r="C187" s="208" t="s">
        <v>193</v>
      </c>
      <c r="D187" s="9"/>
      <c r="E187" s="202"/>
      <c r="F187" s="202"/>
      <c r="G187" s="202"/>
      <c r="H187" s="202"/>
      <c r="I187" s="202"/>
      <c r="J187" s="202"/>
      <c r="K187" s="202"/>
      <c r="L187" s="202"/>
      <c r="M187" s="202"/>
      <c r="N187" s="202"/>
      <c r="O187" s="202"/>
      <c r="P187" s="202"/>
      <c r="Q187" s="202"/>
      <c r="R187" s="202"/>
      <c r="S187" s="202"/>
      <c r="T187" s="202"/>
      <c r="U187" s="202"/>
      <c r="AC187">
        <v>15</v>
      </c>
      <c r="AD187">
        <v>21</v>
      </c>
    </row>
    <row r="188" spans="1:60" x14ac:dyDescent="0.2">
      <c r="A188" s="438"/>
      <c r="B188" s="437">
        <v>26</v>
      </c>
      <c r="C188" s="436" t="s">
        <v>193</v>
      </c>
      <c r="D188" s="435"/>
      <c r="E188" s="434"/>
      <c r="F188" s="434"/>
      <c r="G188" s="433">
        <f>G8+G41+G58+G78+G80+G89+G96+G104+G141+G165</f>
        <v>0</v>
      </c>
      <c r="H188" s="202"/>
      <c r="I188" s="202"/>
      <c r="J188" s="202"/>
      <c r="K188" s="202"/>
      <c r="L188" s="202"/>
      <c r="M188" s="202"/>
      <c r="N188" s="202"/>
      <c r="O188" s="202"/>
      <c r="P188" s="202"/>
      <c r="Q188" s="202"/>
      <c r="R188" s="202"/>
      <c r="S188" s="202"/>
      <c r="T188" s="202"/>
      <c r="U188" s="202"/>
      <c r="AC188">
        <f>SUMIF(L7:L186,AC187,G7:G186)</f>
        <v>0</v>
      </c>
      <c r="AD188">
        <f>SUMIF(L7:L186,AD187,G7:G186)</f>
        <v>0</v>
      </c>
      <c r="AE188" t="s">
        <v>452</v>
      </c>
    </row>
    <row r="189" spans="1:60" x14ac:dyDescent="0.2">
      <c r="A189" s="202"/>
      <c r="B189" s="7" t="s">
        <v>193</v>
      </c>
      <c r="C189" s="208" t="s">
        <v>193</v>
      </c>
      <c r="D189" s="9"/>
      <c r="E189" s="202"/>
      <c r="F189" s="202"/>
      <c r="G189" s="202"/>
      <c r="H189" s="202"/>
      <c r="I189" s="202"/>
      <c r="J189" s="202"/>
      <c r="K189" s="202"/>
      <c r="L189" s="202"/>
      <c r="M189" s="202"/>
      <c r="N189" s="202"/>
      <c r="O189" s="202"/>
      <c r="P189" s="202"/>
      <c r="Q189" s="202"/>
      <c r="R189" s="202"/>
      <c r="S189" s="202"/>
      <c r="T189" s="202"/>
      <c r="U189" s="202"/>
    </row>
    <row r="190" spans="1:60" x14ac:dyDescent="0.2">
      <c r="A190" s="202"/>
      <c r="B190" s="7" t="s">
        <v>193</v>
      </c>
      <c r="C190" s="208" t="s">
        <v>193</v>
      </c>
      <c r="D190" s="9"/>
      <c r="E190" s="202"/>
      <c r="F190" s="202"/>
      <c r="G190" s="202"/>
      <c r="H190" s="202"/>
      <c r="I190" s="202"/>
      <c r="J190" s="202"/>
      <c r="K190" s="202"/>
      <c r="L190" s="202"/>
      <c r="M190" s="202"/>
      <c r="N190" s="202"/>
      <c r="O190" s="202"/>
      <c r="P190" s="202"/>
      <c r="Q190" s="202"/>
      <c r="R190" s="202"/>
      <c r="S190" s="202"/>
      <c r="T190" s="202"/>
      <c r="U190" s="202"/>
    </row>
    <row r="191" spans="1:60" x14ac:dyDescent="0.2">
      <c r="A191" s="264">
        <v>33</v>
      </c>
      <c r="B191" s="264"/>
      <c r="C191" s="265"/>
      <c r="D191" s="9"/>
      <c r="E191" s="202"/>
      <c r="F191" s="202"/>
      <c r="G191" s="202"/>
      <c r="H191" s="202"/>
      <c r="I191" s="202"/>
      <c r="J191" s="202"/>
      <c r="K191" s="202"/>
      <c r="L191" s="202"/>
      <c r="M191" s="202"/>
      <c r="N191" s="202"/>
      <c r="O191" s="202"/>
      <c r="P191" s="202"/>
      <c r="Q191" s="202"/>
      <c r="R191" s="202"/>
      <c r="S191" s="202"/>
      <c r="T191" s="202"/>
      <c r="U191" s="202"/>
    </row>
    <row r="192" spans="1:60" x14ac:dyDescent="0.2">
      <c r="A192" s="266"/>
      <c r="B192" s="267"/>
      <c r="C192" s="268"/>
      <c r="D192" s="267"/>
      <c r="E192" s="267"/>
      <c r="F192" s="267"/>
      <c r="G192" s="269"/>
      <c r="H192" s="202"/>
      <c r="I192" s="202"/>
      <c r="J192" s="202"/>
      <c r="K192" s="202"/>
      <c r="L192" s="202"/>
      <c r="M192" s="202"/>
      <c r="N192" s="202"/>
      <c r="O192" s="202"/>
      <c r="P192" s="202"/>
      <c r="Q192" s="202"/>
      <c r="R192" s="202"/>
      <c r="S192" s="202"/>
      <c r="T192" s="202"/>
      <c r="U192" s="202"/>
      <c r="AE192" t="s">
        <v>453</v>
      </c>
    </row>
    <row r="193" spans="1:31" x14ac:dyDescent="0.2">
      <c r="A193" s="270"/>
      <c r="B193" s="271"/>
      <c r="C193" s="272"/>
      <c r="D193" s="271"/>
      <c r="E193" s="271"/>
      <c r="F193" s="271"/>
      <c r="G193" s="273"/>
      <c r="H193" s="202"/>
      <c r="I193" s="202"/>
      <c r="J193" s="202"/>
      <c r="K193" s="202"/>
      <c r="L193" s="202"/>
      <c r="M193" s="202"/>
      <c r="N193" s="202"/>
      <c r="O193" s="202"/>
      <c r="P193" s="202"/>
      <c r="Q193" s="202"/>
      <c r="R193" s="202"/>
      <c r="S193" s="202"/>
      <c r="T193" s="202"/>
      <c r="U193" s="202"/>
    </row>
    <row r="194" spans="1:31" x14ac:dyDescent="0.2">
      <c r="A194" s="270"/>
      <c r="B194" s="271"/>
      <c r="C194" s="272"/>
      <c r="D194" s="271"/>
      <c r="E194" s="271"/>
      <c r="F194" s="271"/>
      <c r="G194" s="273"/>
      <c r="H194" s="202"/>
      <c r="I194" s="202"/>
      <c r="J194" s="202"/>
      <c r="K194" s="202"/>
      <c r="L194" s="202"/>
      <c r="M194" s="202"/>
      <c r="N194" s="202"/>
      <c r="O194" s="202"/>
      <c r="P194" s="202"/>
      <c r="Q194" s="202"/>
      <c r="R194" s="202"/>
      <c r="S194" s="202"/>
      <c r="T194" s="202"/>
      <c r="U194" s="202"/>
    </row>
    <row r="195" spans="1:31" x14ac:dyDescent="0.2">
      <c r="A195" s="270"/>
      <c r="B195" s="271"/>
      <c r="C195" s="272"/>
      <c r="D195" s="271"/>
      <c r="E195" s="271"/>
      <c r="F195" s="271"/>
      <c r="G195" s="273"/>
      <c r="H195" s="202"/>
      <c r="I195" s="202"/>
      <c r="J195" s="202"/>
      <c r="K195" s="202"/>
      <c r="L195" s="202"/>
      <c r="M195" s="202"/>
      <c r="N195" s="202"/>
      <c r="O195" s="202"/>
      <c r="P195" s="202"/>
      <c r="Q195" s="202"/>
      <c r="R195" s="202"/>
      <c r="S195" s="202"/>
      <c r="T195" s="202"/>
      <c r="U195" s="202"/>
    </row>
    <row r="196" spans="1:31" x14ac:dyDescent="0.2">
      <c r="A196" s="274"/>
      <c r="B196" s="275"/>
      <c r="C196" s="276"/>
      <c r="D196" s="275"/>
      <c r="E196" s="275"/>
      <c r="F196" s="275"/>
      <c r="G196" s="277"/>
      <c r="H196" s="202"/>
      <c r="I196" s="202"/>
      <c r="J196" s="202"/>
      <c r="K196" s="202"/>
      <c r="L196" s="202"/>
      <c r="M196" s="202"/>
      <c r="N196" s="202"/>
      <c r="O196" s="202"/>
      <c r="P196" s="202"/>
      <c r="Q196" s="202"/>
      <c r="R196" s="202"/>
      <c r="S196" s="202"/>
      <c r="T196" s="202"/>
      <c r="U196" s="202"/>
    </row>
    <row r="197" spans="1:31" x14ac:dyDescent="0.2">
      <c r="A197" s="202"/>
      <c r="B197" s="7" t="s">
        <v>193</v>
      </c>
      <c r="C197" s="208" t="s">
        <v>193</v>
      </c>
      <c r="D197" s="9"/>
      <c r="E197" s="202"/>
      <c r="F197" s="202"/>
      <c r="G197" s="202"/>
      <c r="H197" s="202"/>
      <c r="I197" s="202"/>
      <c r="J197" s="202"/>
      <c r="K197" s="202"/>
      <c r="L197" s="202"/>
      <c r="M197" s="202"/>
      <c r="N197" s="202"/>
      <c r="O197" s="202"/>
      <c r="P197" s="202"/>
      <c r="Q197" s="202"/>
      <c r="R197" s="202"/>
      <c r="S197" s="202"/>
      <c r="T197" s="202"/>
      <c r="U197" s="202"/>
    </row>
    <row r="198" spans="1:31" x14ac:dyDescent="0.2">
      <c r="C198" s="210"/>
      <c r="D198" s="150"/>
      <c r="AE198" t="s">
        <v>454</v>
      </c>
    </row>
    <row r="199" spans="1:31" x14ac:dyDescent="0.2">
      <c r="D199" s="150"/>
    </row>
    <row r="200" spans="1:31" x14ac:dyDescent="0.2">
      <c r="D200" s="150"/>
    </row>
    <row r="201" spans="1:31" x14ac:dyDescent="0.2">
      <c r="D201" s="150"/>
    </row>
    <row r="202" spans="1:31" x14ac:dyDescent="0.2">
      <c r="D202" s="150"/>
    </row>
    <row r="203" spans="1:31" x14ac:dyDescent="0.2">
      <c r="D203" s="150"/>
    </row>
    <row r="204" spans="1:31" x14ac:dyDescent="0.2">
      <c r="D204" s="150"/>
    </row>
    <row r="205" spans="1:31" x14ac:dyDescent="0.2">
      <c r="D205" s="150"/>
    </row>
    <row r="206" spans="1:31" x14ac:dyDescent="0.2">
      <c r="D206" s="150"/>
    </row>
    <row r="207" spans="1:31" x14ac:dyDescent="0.2">
      <c r="D207" s="150"/>
    </row>
    <row r="208" spans="1:31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mergeCells count="6">
    <mergeCell ref="A192:G196"/>
    <mergeCell ref="A1:G1"/>
    <mergeCell ref="C2:G2"/>
    <mergeCell ref="C3:G3"/>
    <mergeCell ref="C4:G4"/>
    <mergeCell ref="A191:C191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73</vt:i4>
      </vt:variant>
    </vt:vector>
  </HeadingPairs>
  <TitlesOfParts>
    <vt:vector size="84" baseType="lpstr">
      <vt:lpstr>Pokyny pro vyplnění</vt:lpstr>
      <vt:lpstr>Stavba</vt:lpstr>
      <vt:lpstr>VzorPolozky</vt:lpstr>
      <vt:lpstr> Pol</vt:lpstr>
      <vt:lpstr>ZTI2</vt:lpstr>
      <vt:lpstr>E1</vt:lpstr>
      <vt:lpstr>E2</vt:lpstr>
      <vt:lpstr>E3</vt:lpstr>
      <vt:lpstr>VZT</vt:lpstr>
      <vt:lpstr>VYT</vt:lpstr>
      <vt:lpstr>SLB</vt:lpstr>
      <vt:lpstr>'E1'!CelkemDPHVypocet</vt:lpstr>
      <vt:lpstr>Stavba!CelkemDPHVypocet</vt:lpstr>
      <vt:lpstr>CenaCelkem</vt:lpstr>
      <vt:lpstr>CenaCelkemBezDPH</vt:lpstr>
      <vt:lpstr>'E1'!CenaCelkemVypocet</vt:lpstr>
      <vt:lpstr>Stavba!CenaCelkemVypocet</vt:lpstr>
      <vt:lpstr>cisloobjektu</vt:lpstr>
      <vt:lpstr>'E1'!CisloStavby</vt:lpstr>
      <vt:lpstr>Stavba!CisloStavby</vt:lpstr>
      <vt:lpstr>CisloStavebnihoRozpoctu</vt:lpstr>
      <vt:lpstr>dadresa</vt:lpstr>
      <vt:lpstr>'E1'!DIČ</vt:lpstr>
      <vt:lpstr>Stavba!DIČ</vt:lpstr>
      <vt:lpstr>dmisto</vt:lpstr>
      <vt:lpstr>DPHSni</vt:lpstr>
      <vt:lpstr>DPHZakl</vt:lpstr>
      <vt:lpstr>'E1'!dpsc</vt:lpstr>
      <vt:lpstr>Stavba!dpsc</vt:lpstr>
      <vt:lpstr>'E1'!IČO</vt:lpstr>
      <vt:lpstr>Stavba!IČO</vt:lpstr>
      <vt:lpstr>Mena</vt:lpstr>
      <vt:lpstr>MistoStavby</vt:lpstr>
      <vt:lpstr>nazevobjektu</vt:lpstr>
      <vt:lpstr>'E1'!NazevStavby</vt:lpstr>
      <vt:lpstr>Stavba!NazevStavby</vt:lpstr>
      <vt:lpstr>NazevStavebnihoRozpoctu</vt:lpstr>
      <vt:lpstr>'E2'!Názvy_tisku</vt:lpstr>
      <vt:lpstr>'E3'!Názvy_tisku</vt:lpstr>
      <vt:lpstr>ZTI2!Názvy_tisku</vt:lpstr>
      <vt:lpstr>oadresa</vt:lpstr>
      <vt:lpstr>'E1'!Objednatel</vt:lpstr>
      <vt:lpstr>Stavba!Objednatel</vt:lpstr>
      <vt:lpstr>'E1'!Objekt</vt:lpstr>
      <vt:lpstr>Stavba!Objekt</vt:lpstr>
      <vt:lpstr>' Pol'!Oblast_tisku</vt:lpstr>
      <vt:lpstr>'E1'!Oblast_tisku</vt:lpstr>
      <vt:lpstr>'E2'!Oblast_tisku</vt:lpstr>
      <vt:lpstr>'E3'!Oblast_tisku</vt:lpstr>
      <vt:lpstr>SLB!Oblast_tisku</vt:lpstr>
      <vt:lpstr>Stavba!Oblast_tisku</vt:lpstr>
      <vt:lpstr>VYT!Oblast_tisku</vt:lpstr>
      <vt:lpstr>VZT!Oblast_tisku</vt:lpstr>
      <vt:lpstr>ZTI2!Oblast_tisku</vt:lpstr>
      <vt:lpstr>'E1'!odic</vt:lpstr>
      <vt:lpstr>Stavba!odic</vt:lpstr>
      <vt:lpstr>'E1'!oico</vt:lpstr>
      <vt:lpstr>Stavba!oico</vt:lpstr>
      <vt:lpstr>'E1'!omisto</vt:lpstr>
      <vt:lpstr>Stavba!omisto</vt:lpstr>
      <vt:lpstr>'E1'!onazev</vt:lpstr>
      <vt:lpstr>Stavba!onazev</vt:lpstr>
      <vt:lpstr>'E1'!opsc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'E1'!SazbaDPH1</vt:lpstr>
      <vt:lpstr>Stavba!SazbaDPH1</vt:lpstr>
      <vt:lpstr>'E1'!SazbaDPH2</vt:lpstr>
      <vt:lpstr>Stavba!SazbaDPH2</vt:lpstr>
      <vt:lpstr>Vypracoval</vt:lpstr>
      <vt:lpstr>ZakladDPHSni</vt:lpstr>
      <vt:lpstr>'E1'!ZakladDPHSniVypocet</vt:lpstr>
      <vt:lpstr>Stavba!ZakladDPHSniVypocet</vt:lpstr>
      <vt:lpstr>ZakladDPHZakl</vt:lpstr>
      <vt:lpstr>'E1'!ZakladDPHZaklVypocet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admin</cp:lastModifiedBy>
  <cp:lastPrinted>2014-02-28T09:52:57Z</cp:lastPrinted>
  <dcterms:created xsi:type="dcterms:W3CDTF">2009-04-08T07:15:50Z</dcterms:created>
  <dcterms:modified xsi:type="dcterms:W3CDTF">2018-11-28T07:36:30Z</dcterms:modified>
</cp:coreProperties>
</file>